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Dropbox\AR\MaxEntBook\aaaTEXT\supplementary materials\Chapter 6\"/>
    </mc:Choice>
  </mc:AlternateContent>
  <xr:revisionPtr revIDLastSave="0" documentId="13_ncr:1_{61410475-EE5E-4E29-96CE-84C010878CAB}" xr6:coauthVersionLast="36" xr6:coauthVersionMax="47" xr10:uidLastSave="{00000000-0000-0000-0000-000000000000}"/>
  <bookViews>
    <workbookView xWindow="-90" yWindow="-90" windowWidth="23235" windowHeight="12435" xr2:uid="{00000000-000D-0000-FFFF-FFFF00000000}"/>
  </bookViews>
  <sheets>
    <sheet name="MaxEntWithPairwiseComparisons" sheetId="21" r:id="rId1"/>
  </sheets>
  <definedNames>
    <definedName name="solver_adj" localSheetId="0" hidden="1">MaxEntWithPairwiseComparisons!$F$3:$R$3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MaxEntWithPairwiseComparisons!$R$3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MaxEntWithPairwiseComparisons!$R$3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hs1" localSheetId="0" hidden="1">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</workbook>
</file>

<file path=xl/calcChain.xml><?xml version="1.0" encoding="utf-8"?>
<calcChain xmlns="http://schemas.openxmlformats.org/spreadsheetml/2006/main">
  <c r="S131" i="21" l="1"/>
  <c r="T131" i="21" s="1"/>
  <c r="S130" i="21"/>
  <c r="T130" i="21" s="1"/>
  <c r="S129" i="21"/>
  <c r="T129" i="21" s="1"/>
  <c r="S128" i="21"/>
  <c r="T128" i="21" s="1"/>
  <c r="S127" i="21"/>
  <c r="T127" i="21" s="1"/>
  <c r="S126" i="21"/>
  <c r="T126" i="21" s="1"/>
  <c r="S125" i="21"/>
  <c r="T125" i="21" s="1"/>
  <c r="S124" i="21"/>
  <c r="T124" i="21" s="1"/>
  <c r="S123" i="21"/>
  <c r="T123" i="21" s="1"/>
  <c r="S122" i="21"/>
  <c r="T122" i="21" s="1"/>
  <c r="S121" i="21"/>
  <c r="T121" i="21" s="1"/>
  <c r="S120" i="21"/>
  <c r="T120" i="21" s="1"/>
  <c r="S119" i="21"/>
  <c r="T119" i="21" s="1"/>
  <c r="S118" i="21"/>
  <c r="T118" i="21" s="1"/>
  <c r="S117" i="21"/>
  <c r="T117" i="21" s="1"/>
  <c r="S116" i="21"/>
  <c r="T116" i="21" s="1"/>
  <c r="S115" i="21"/>
  <c r="T115" i="21" s="1"/>
  <c r="S114" i="21"/>
  <c r="T114" i="21" s="1"/>
  <c r="S113" i="21"/>
  <c r="T113" i="21" s="1"/>
  <c r="S112" i="21"/>
  <c r="T112" i="21" s="1"/>
  <c r="S111" i="21"/>
  <c r="T111" i="21" s="1"/>
  <c r="S110" i="21"/>
  <c r="T110" i="21" s="1"/>
  <c r="S109" i="21"/>
  <c r="T109" i="21" s="1"/>
  <c r="S108" i="21"/>
  <c r="T108" i="21" s="1"/>
  <c r="S107" i="21"/>
  <c r="T107" i="21" s="1"/>
  <c r="S106" i="21"/>
  <c r="T106" i="21" s="1"/>
  <c r="S105" i="21"/>
  <c r="T105" i="21" s="1"/>
  <c r="S104" i="21"/>
  <c r="T104" i="21" s="1"/>
  <c r="S103" i="21"/>
  <c r="T103" i="21" s="1"/>
  <c r="S102" i="21"/>
  <c r="T102" i="21" s="1"/>
  <c r="S101" i="21"/>
  <c r="T101" i="21" s="1"/>
  <c r="S100" i="21"/>
  <c r="T100" i="21" s="1"/>
  <c r="S99" i="21"/>
  <c r="T99" i="21" s="1"/>
  <c r="S98" i="21"/>
  <c r="T98" i="21" s="1"/>
  <c r="S97" i="21"/>
  <c r="T97" i="21" s="1"/>
  <c r="S96" i="21"/>
  <c r="T96" i="21" s="1"/>
  <c r="S95" i="21"/>
  <c r="T95" i="21" s="1"/>
  <c r="S94" i="21"/>
  <c r="T94" i="21" s="1"/>
  <c r="S93" i="21"/>
  <c r="T93" i="21" s="1"/>
  <c r="S92" i="21"/>
  <c r="T92" i="21" s="1"/>
  <c r="S91" i="21"/>
  <c r="T91" i="21" s="1"/>
  <c r="S90" i="21"/>
  <c r="T90" i="21" s="1"/>
  <c r="S89" i="21"/>
  <c r="T89" i="21" s="1"/>
  <c r="S88" i="21"/>
  <c r="T88" i="21" s="1"/>
  <c r="S87" i="21"/>
  <c r="T87" i="21" s="1"/>
  <c r="S86" i="21"/>
  <c r="T86" i="21" s="1"/>
  <c r="S85" i="21"/>
  <c r="T85" i="21" s="1"/>
  <c r="S84" i="21"/>
  <c r="T84" i="21" s="1"/>
  <c r="S83" i="21"/>
  <c r="T83" i="21" s="1"/>
  <c r="S82" i="21"/>
  <c r="T82" i="21" s="1"/>
  <c r="S81" i="21"/>
  <c r="T81" i="21" s="1"/>
  <c r="S80" i="21"/>
  <c r="T80" i="21" s="1"/>
  <c r="S79" i="21"/>
  <c r="T79" i="21" s="1"/>
  <c r="S78" i="21"/>
  <c r="T78" i="21" s="1"/>
  <c r="S77" i="21"/>
  <c r="T77" i="21" s="1"/>
  <c r="S76" i="21"/>
  <c r="T76" i="21" s="1"/>
  <c r="S75" i="21"/>
  <c r="T75" i="21" s="1"/>
  <c r="S74" i="21"/>
  <c r="T74" i="21" s="1"/>
  <c r="S73" i="21"/>
  <c r="T73" i="21" s="1"/>
  <c r="S72" i="21"/>
  <c r="T72" i="21" s="1"/>
  <c r="S71" i="21"/>
  <c r="T71" i="21" s="1"/>
  <c r="S70" i="21"/>
  <c r="T70" i="21" s="1"/>
  <c r="S69" i="21"/>
  <c r="T69" i="21" s="1"/>
  <c r="S68" i="21"/>
  <c r="T68" i="21" s="1"/>
  <c r="S67" i="21"/>
  <c r="T67" i="21" s="1"/>
  <c r="S66" i="21"/>
  <c r="T66" i="21" s="1"/>
  <c r="S65" i="21"/>
  <c r="T65" i="21" s="1"/>
  <c r="S64" i="21"/>
  <c r="T64" i="21" s="1"/>
  <c r="S63" i="21"/>
  <c r="T63" i="21" s="1"/>
  <c r="S62" i="21"/>
  <c r="T62" i="21" s="1"/>
  <c r="S61" i="21"/>
  <c r="T61" i="21" s="1"/>
  <c r="S60" i="21"/>
  <c r="T60" i="21" s="1"/>
  <c r="S59" i="21"/>
  <c r="T59" i="21" s="1"/>
  <c r="S58" i="21"/>
  <c r="T58" i="21" s="1"/>
  <c r="S57" i="21"/>
  <c r="T57" i="21" s="1"/>
  <c r="S56" i="21"/>
  <c r="T56" i="21" s="1"/>
  <c r="S55" i="21"/>
  <c r="T55" i="21" s="1"/>
  <c r="S54" i="21"/>
  <c r="T54" i="21" s="1"/>
  <c r="S53" i="21"/>
  <c r="T53" i="21" s="1"/>
  <c r="S52" i="21"/>
  <c r="T52" i="21" s="1"/>
  <c r="S51" i="21"/>
  <c r="T51" i="21" s="1"/>
  <c r="S50" i="21"/>
  <c r="T50" i="21" s="1"/>
  <c r="S49" i="21"/>
  <c r="T49" i="21" s="1"/>
  <c r="S48" i="21"/>
  <c r="T48" i="21" s="1"/>
  <c r="S47" i="21"/>
  <c r="T47" i="21" s="1"/>
  <c r="S46" i="21"/>
  <c r="T46" i="21" s="1"/>
  <c r="S45" i="21"/>
  <c r="T45" i="21" s="1"/>
  <c r="S44" i="21"/>
  <c r="T44" i="21" s="1"/>
  <c r="S43" i="21"/>
  <c r="T43" i="21" s="1"/>
  <c r="S42" i="21"/>
  <c r="T42" i="21" s="1"/>
  <c r="S41" i="21"/>
  <c r="T41" i="21" s="1"/>
  <c r="S40" i="21"/>
  <c r="T40" i="21" s="1"/>
  <c r="S39" i="21"/>
  <c r="T39" i="21" s="1"/>
  <c r="S38" i="21"/>
  <c r="T38" i="21" s="1"/>
  <c r="S37" i="21"/>
  <c r="T37" i="21" s="1"/>
  <c r="S36" i="21"/>
  <c r="T36" i="21" s="1"/>
  <c r="S35" i="21"/>
  <c r="T35" i="21" s="1"/>
  <c r="S34" i="21"/>
  <c r="T34" i="21" s="1"/>
  <c r="S33" i="21"/>
  <c r="T33" i="21" s="1"/>
  <c r="S32" i="21"/>
  <c r="T32" i="21" s="1"/>
  <c r="S31" i="21"/>
  <c r="T31" i="21" s="1"/>
  <c r="S30" i="21"/>
  <c r="T30" i="21" s="1"/>
  <c r="S29" i="21"/>
  <c r="T29" i="21" s="1"/>
  <c r="S28" i="21"/>
  <c r="T28" i="21" s="1"/>
  <c r="S27" i="21"/>
  <c r="T27" i="21" s="1"/>
  <c r="S26" i="21"/>
  <c r="T26" i="21" s="1"/>
  <c r="S25" i="21"/>
  <c r="T25" i="21" s="1"/>
  <c r="S24" i="21"/>
  <c r="T24" i="21" s="1"/>
  <c r="S23" i="21"/>
  <c r="T23" i="21" s="1"/>
  <c r="S22" i="21"/>
  <c r="T22" i="21" s="1"/>
  <c r="S21" i="21"/>
  <c r="T21" i="21" s="1"/>
  <c r="S20" i="21"/>
  <c r="T20" i="21" s="1"/>
  <c r="S19" i="21"/>
  <c r="T19" i="21" s="1"/>
  <c r="S18" i="21"/>
  <c r="T18" i="21" s="1"/>
  <c r="S17" i="21"/>
  <c r="T17" i="21" s="1"/>
  <c r="S16" i="21"/>
  <c r="T16" i="21" s="1"/>
  <c r="S15" i="21"/>
  <c r="T15" i="21" s="1"/>
  <c r="S14" i="21"/>
  <c r="T14" i="21" s="1"/>
  <c r="S13" i="21"/>
  <c r="T13" i="21" s="1"/>
  <c r="S12" i="21"/>
  <c r="T12" i="21" s="1"/>
  <c r="S11" i="21"/>
  <c r="T11" i="21" s="1"/>
  <c r="S10" i="21"/>
  <c r="T10" i="21" s="1"/>
  <c r="S9" i="21"/>
  <c r="T9" i="21" s="1"/>
  <c r="S8" i="21"/>
  <c r="T8" i="21" s="1"/>
  <c r="S7" i="21"/>
  <c r="T7" i="21" s="1"/>
  <c r="S6" i="21"/>
  <c r="T6" i="21" s="1"/>
  <c r="S5" i="21"/>
  <c r="T5" i="21" s="1"/>
  <c r="S4" i="21"/>
  <c r="T4" i="21" s="1"/>
  <c r="A106" i="21"/>
  <c r="A66" i="21"/>
  <c r="U6" i="21" l="1"/>
  <c r="U7" i="21" s="1"/>
  <c r="V7" i="21" s="1"/>
  <c r="U10" i="21"/>
  <c r="U11" i="21" s="1"/>
  <c r="V11" i="21" s="1"/>
  <c r="U14" i="21"/>
  <c r="U15" i="21" s="1"/>
  <c r="V15" i="21" s="1"/>
  <c r="U18" i="21"/>
  <c r="U19" i="21" s="1"/>
  <c r="V19" i="21" s="1"/>
  <c r="U22" i="21"/>
  <c r="U23" i="21" s="1"/>
  <c r="V23" i="21" s="1"/>
  <c r="U26" i="21"/>
  <c r="U27" i="21" s="1"/>
  <c r="V27" i="21" s="1"/>
  <c r="U30" i="21"/>
  <c r="U31" i="21" s="1"/>
  <c r="V31" i="21" s="1"/>
  <c r="U34" i="21"/>
  <c r="U35" i="21" s="1"/>
  <c r="V35" i="21" s="1"/>
  <c r="U38" i="21"/>
  <c r="U39" i="21" s="1"/>
  <c r="V39" i="21" s="1"/>
  <c r="U42" i="21"/>
  <c r="U43" i="21" s="1"/>
  <c r="V43" i="21" s="1"/>
  <c r="U46" i="21"/>
  <c r="U47" i="21" s="1"/>
  <c r="V47" i="21" s="1"/>
  <c r="U50" i="21"/>
  <c r="U51" i="21" s="1"/>
  <c r="V51" i="21" s="1"/>
  <c r="U54" i="21"/>
  <c r="U55" i="21" s="1"/>
  <c r="V55" i="21" s="1"/>
  <c r="U58" i="21"/>
  <c r="U59" i="21" s="1"/>
  <c r="V59" i="21" s="1"/>
  <c r="U62" i="21"/>
  <c r="U63" i="21" s="1"/>
  <c r="V63" i="21" s="1"/>
  <c r="U66" i="21"/>
  <c r="U67" i="21" s="1"/>
  <c r="V67" i="21" s="1"/>
  <c r="U70" i="21"/>
  <c r="U71" i="21" s="1"/>
  <c r="V71" i="21" s="1"/>
  <c r="U74" i="21"/>
  <c r="U75" i="21" s="1"/>
  <c r="V75" i="21" s="1"/>
  <c r="U78" i="21"/>
  <c r="U79" i="21" s="1"/>
  <c r="V79" i="21" s="1"/>
  <c r="U82" i="21"/>
  <c r="U83" i="21" s="1"/>
  <c r="V83" i="21" s="1"/>
  <c r="U86" i="21"/>
  <c r="U87" i="21" s="1"/>
  <c r="V87" i="21" s="1"/>
  <c r="U90" i="21"/>
  <c r="U91" i="21" s="1"/>
  <c r="V91" i="21" s="1"/>
  <c r="U94" i="21"/>
  <c r="U95" i="21" s="1"/>
  <c r="V95" i="21" s="1"/>
  <c r="U98" i="21"/>
  <c r="U99" i="21" s="1"/>
  <c r="V99" i="21" s="1"/>
  <c r="U102" i="21"/>
  <c r="U103" i="21" s="1"/>
  <c r="V103" i="21" s="1"/>
  <c r="U106" i="21"/>
  <c r="U107" i="21" s="1"/>
  <c r="V107" i="21" s="1"/>
  <c r="U110" i="21"/>
  <c r="U111" i="21" s="1"/>
  <c r="V111" i="21" s="1"/>
  <c r="U114" i="21"/>
  <c r="U115" i="21" s="1"/>
  <c r="V115" i="21" s="1"/>
  <c r="U118" i="21"/>
  <c r="U119" i="21" s="1"/>
  <c r="V119" i="21" s="1"/>
  <c r="U122" i="21"/>
  <c r="U123" i="21" s="1"/>
  <c r="V123" i="21" s="1"/>
  <c r="U126" i="21"/>
  <c r="U127" i="21" s="1"/>
  <c r="V127" i="21" s="1"/>
  <c r="U130" i="21"/>
  <c r="U131" i="21" s="1"/>
  <c r="V131" i="21" s="1"/>
  <c r="U4" i="21"/>
  <c r="U5" i="21" s="1"/>
  <c r="V5" i="21" s="1"/>
  <c r="U8" i="21"/>
  <c r="U9" i="21" s="1"/>
  <c r="V9" i="21" s="1"/>
  <c r="U12" i="21"/>
  <c r="U13" i="21" s="1"/>
  <c r="V13" i="21" s="1"/>
  <c r="U16" i="21"/>
  <c r="U17" i="21" s="1"/>
  <c r="V17" i="21" s="1"/>
  <c r="U20" i="21"/>
  <c r="U21" i="21" s="1"/>
  <c r="V21" i="21" s="1"/>
  <c r="U24" i="21"/>
  <c r="U25" i="21" s="1"/>
  <c r="V25" i="21" s="1"/>
  <c r="U28" i="21"/>
  <c r="U29" i="21" s="1"/>
  <c r="V29" i="21" s="1"/>
  <c r="U32" i="21"/>
  <c r="U33" i="21" s="1"/>
  <c r="V33" i="21" s="1"/>
  <c r="U36" i="21"/>
  <c r="U37" i="21" s="1"/>
  <c r="V37" i="21" s="1"/>
  <c r="U40" i="21"/>
  <c r="U41" i="21" s="1"/>
  <c r="V41" i="21" s="1"/>
  <c r="U44" i="21"/>
  <c r="U45" i="21" s="1"/>
  <c r="V45" i="21" s="1"/>
  <c r="U48" i="21"/>
  <c r="U49" i="21" s="1"/>
  <c r="V49" i="21" s="1"/>
  <c r="U52" i="21"/>
  <c r="U53" i="21" s="1"/>
  <c r="V53" i="21" s="1"/>
  <c r="U56" i="21"/>
  <c r="U57" i="21" s="1"/>
  <c r="V57" i="21" s="1"/>
  <c r="U60" i="21"/>
  <c r="U61" i="21" s="1"/>
  <c r="V61" i="21" s="1"/>
  <c r="U64" i="21"/>
  <c r="U65" i="21" s="1"/>
  <c r="V65" i="21" s="1"/>
  <c r="U68" i="21"/>
  <c r="U69" i="21" s="1"/>
  <c r="V69" i="21" s="1"/>
  <c r="U72" i="21"/>
  <c r="U73" i="21" s="1"/>
  <c r="V73" i="21" s="1"/>
  <c r="U76" i="21"/>
  <c r="U77" i="21" s="1"/>
  <c r="V77" i="21" s="1"/>
  <c r="U80" i="21"/>
  <c r="U81" i="21" s="1"/>
  <c r="V81" i="21" s="1"/>
  <c r="U84" i="21"/>
  <c r="U85" i="21" s="1"/>
  <c r="V85" i="21" s="1"/>
  <c r="U88" i="21"/>
  <c r="U89" i="21" s="1"/>
  <c r="V89" i="21" s="1"/>
  <c r="U92" i="21"/>
  <c r="U93" i="21" s="1"/>
  <c r="V93" i="21" s="1"/>
  <c r="U96" i="21"/>
  <c r="U97" i="21" s="1"/>
  <c r="V97" i="21" s="1"/>
  <c r="U100" i="21"/>
  <c r="U101" i="21" s="1"/>
  <c r="V101" i="21" s="1"/>
  <c r="U104" i="21"/>
  <c r="U105" i="21" s="1"/>
  <c r="V105" i="21" s="1"/>
  <c r="U108" i="21"/>
  <c r="U109" i="21" s="1"/>
  <c r="V109" i="21" s="1"/>
  <c r="U112" i="21"/>
  <c r="U113" i="21" s="1"/>
  <c r="V113" i="21" s="1"/>
  <c r="U116" i="21"/>
  <c r="U117" i="21" s="1"/>
  <c r="V117" i="21" s="1"/>
  <c r="U120" i="21"/>
  <c r="U121" i="21" s="1"/>
  <c r="V121" i="21" s="1"/>
  <c r="U124" i="21"/>
  <c r="U125" i="21" s="1"/>
  <c r="V125" i="21" s="1"/>
  <c r="U128" i="21"/>
  <c r="U129" i="21" s="1"/>
  <c r="V129" i="21" s="1"/>
  <c r="AD130" i="21"/>
  <c r="A130" i="21"/>
  <c r="AC130" i="21" s="1"/>
  <c r="AD128" i="21"/>
  <c r="A128" i="21"/>
  <c r="AC128" i="21" s="1"/>
  <c r="AD126" i="21"/>
  <c r="A126" i="21"/>
  <c r="AC126" i="21" s="1"/>
  <c r="AD124" i="21"/>
  <c r="A124" i="21"/>
  <c r="AC124" i="21" s="1"/>
  <c r="AD122" i="21"/>
  <c r="A122" i="21"/>
  <c r="AC122" i="21" s="1"/>
  <c r="AD120" i="21"/>
  <c r="A120" i="21"/>
  <c r="AC120" i="21" s="1"/>
  <c r="AD118" i="21"/>
  <c r="A118" i="21"/>
  <c r="AC118" i="21" s="1"/>
  <c r="AD116" i="21"/>
  <c r="A116" i="21"/>
  <c r="AC116" i="21" s="1"/>
  <c r="AD114" i="21"/>
  <c r="A114" i="21"/>
  <c r="AC114" i="21" s="1"/>
  <c r="AD112" i="21"/>
  <c r="A112" i="21"/>
  <c r="AC112" i="21" s="1"/>
  <c r="AD110" i="21"/>
  <c r="A110" i="21"/>
  <c r="AC110" i="21" s="1"/>
  <c r="AD108" i="21"/>
  <c r="A108" i="21"/>
  <c r="AC108" i="21" s="1"/>
  <c r="AD106" i="21"/>
  <c r="AC106" i="21"/>
  <c r="AD104" i="21"/>
  <c r="A104" i="21"/>
  <c r="AC104" i="21" s="1"/>
  <c r="AD102" i="21"/>
  <c r="A102" i="21"/>
  <c r="AC102" i="21" s="1"/>
  <c r="AD100" i="21"/>
  <c r="A100" i="21"/>
  <c r="AC100" i="21" s="1"/>
  <c r="AD98" i="21"/>
  <c r="A98" i="21"/>
  <c r="AC98" i="21" s="1"/>
  <c r="AD96" i="21"/>
  <c r="A96" i="21"/>
  <c r="AC96" i="21" s="1"/>
  <c r="AD94" i="21"/>
  <c r="A94" i="21"/>
  <c r="AC94" i="21" s="1"/>
  <c r="AD92" i="21"/>
  <c r="A92" i="21"/>
  <c r="AC92" i="21" s="1"/>
  <c r="AD90" i="21"/>
  <c r="A90" i="21"/>
  <c r="AC90" i="21" s="1"/>
  <c r="AD88" i="21"/>
  <c r="A88" i="21"/>
  <c r="AC88" i="21" s="1"/>
  <c r="AD86" i="21"/>
  <c r="A86" i="21"/>
  <c r="AC86" i="21" s="1"/>
  <c r="AD84" i="21"/>
  <c r="A84" i="21"/>
  <c r="AC84" i="21" s="1"/>
  <c r="AD82" i="21"/>
  <c r="A82" i="21"/>
  <c r="AC82" i="21" s="1"/>
  <c r="AD80" i="21"/>
  <c r="A80" i="21"/>
  <c r="AC80" i="21" s="1"/>
  <c r="AD78" i="21"/>
  <c r="A78" i="21"/>
  <c r="AC78" i="21" s="1"/>
  <c r="AD76" i="21"/>
  <c r="A76" i="21"/>
  <c r="AC76" i="21" s="1"/>
  <c r="AD74" i="21"/>
  <c r="A74" i="21"/>
  <c r="AC74" i="21" s="1"/>
  <c r="AD72" i="21"/>
  <c r="A72" i="21"/>
  <c r="AC72" i="21" s="1"/>
  <c r="AD70" i="21"/>
  <c r="A70" i="21"/>
  <c r="AC70" i="21" s="1"/>
  <c r="AD68" i="21"/>
  <c r="A68" i="21"/>
  <c r="AC68" i="21" s="1"/>
  <c r="AD66" i="21"/>
  <c r="AC66" i="21"/>
  <c r="AD64" i="21"/>
  <c r="A64" i="21"/>
  <c r="AC64" i="21" s="1"/>
  <c r="AD62" i="21"/>
  <c r="A62" i="21"/>
  <c r="AC62" i="21" s="1"/>
  <c r="AD60" i="21"/>
  <c r="A60" i="21"/>
  <c r="AC60" i="21" s="1"/>
  <c r="AD58" i="21"/>
  <c r="A58" i="21"/>
  <c r="AC58" i="21" s="1"/>
  <c r="AD56" i="21"/>
  <c r="A56" i="21"/>
  <c r="AC56" i="21" s="1"/>
  <c r="AD54" i="21"/>
  <c r="A54" i="21"/>
  <c r="AC54" i="21" s="1"/>
  <c r="AD52" i="21"/>
  <c r="A52" i="21"/>
  <c r="AC52" i="21" s="1"/>
  <c r="AD50" i="21"/>
  <c r="A50" i="21"/>
  <c r="AC50" i="21" s="1"/>
  <c r="AD48" i="21"/>
  <c r="A48" i="21"/>
  <c r="AC48" i="21" s="1"/>
  <c r="AD46" i="21"/>
  <c r="A46" i="21"/>
  <c r="AC46" i="21" s="1"/>
  <c r="AD44" i="21"/>
  <c r="A44" i="21"/>
  <c r="AC44" i="21" s="1"/>
  <c r="AD42" i="21"/>
  <c r="A42" i="21"/>
  <c r="AC42" i="21" s="1"/>
  <c r="AD40" i="21"/>
  <c r="A40" i="21"/>
  <c r="AC40" i="21" s="1"/>
  <c r="AD38" i="21"/>
  <c r="A38" i="21"/>
  <c r="AC38" i="21" s="1"/>
  <c r="AD36" i="21"/>
  <c r="A36" i="21"/>
  <c r="AC36" i="21" s="1"/>
  <c r="AD34" i="21"/>
  <c r="A34" i="21"/>
  <c r="AC34" i="21" s="1"/>
  <c r="AD32" i="21"/>
  <c r="A32" i="21"/>
  <c r="AC32" i="21" s="1"/>
  <c r="AD30" i="21"/>
  <c r="A30" i="21"/>
  <c r="AC30" i="21" s="1"/>
  <c r="AD28" i="21"/>
  <c r="A28" i="21"/>
  <c r="AC28" i="21" s="1"/>
  <c r="AD26" i="21"/>
  <c r="A26" i="21"/>
  <c r="AC26" i="21" s="1"/>
  <c r="AD24" i="21"/>
  <c r="A24" i="21"/>
  <c r="AC24" i="21" s="1"/>
  <c r="AD22" i="21"/>
  <c r="A22" i="21"/>
  <c r="AC22" i="21" s="1"/>
  <c r="AD20" i="21"/>
  <c r="A20" i="21"/>
  <c r="AC20" i="21" s="1"/>
  <c r="AD18" i="21"/>
  <c r="A18" i="21"/>
  <c r="AC18" i="21" s="1"/>
  <c r="AD16" i="21"/>
  <c r="A16" i="21"/>
  <c r="AC16" i="21" s="1"/>
  <c r="AD14" i="21"/>
  <c r="A14" i="21"/>
  <c r="AC14" i="21" s="1"/>
  <c r="AD12" i="21"/>
  <c r="A12" i="21"/>
  <c r="AC12" i="21" s="1"/>
  <c r="AD10" i="21"/>
  <c r="A10" i="21"/>
  <c r="AC10" i="21" s="1"/>
  <c r="AD8" i="21"/>
  <c r="A8" i="21"/>
  <c r="AC8" i="21" s="1"/>
  <c r="AD6" i="21"/>
  <c r="A6" i="21"/>
  <c r="AC6" i="21" s="1"/>
  <c r="AD4" i="21"/>
  <c r="A4" i="21"/>
  <c r="AC4" i="21" s="1"/>
  <c r="Q2" i="21"/>
  <c r="P2" i="21"/>
  <c r="O2" i="21"/>
  <c r="N2" i="21"/>
  <c r="M2" i="21"/>
  <c r="L2" i="21"/>
  <c r="K2" i="21"/>
  <c r="J2" i="21"/>
  <c r="I2" i="21"/>
  <c r="H2" i="21"/>
  <c r="G2" i="21"/>
  <c r="F2" i="21"/>
  <c r="V80" i="21" l="1"/>
  <c r="W80" i="21" s="1"/>
  <c r="V16" i="21"/>
  <c r="W16" i="21" s="1"/>
  <c r="V82" i="21"/>
  <c r="W82" i="21" s="1"/>
  <c r="V118" i="21"/>
  <c r="W118" i="21" s="1"/>
  <c r="V128" i="21"/>
  <c r="W128" i="21" s="1"/>
  <c r="V64" i="21"/>
  <c r="W64" i="21" s="1"/>
  <c r="V122" i="21"/>
  <c r="W122" i="21" s="1"/>
  <c r="V58" i="21"/>
  <c r="W58" i="21" s="1"/>
  <c r="V86" i="21"/>
  <c r="W86" i="21" s="1"/>
  <c r="V112" i="21"/>
  <c r="W112" i="21" s="1"/>
  <c r="V48" i="21"/>
  <c r="W48" i="21" s="1"/>
  <c r="V114" i="21"/>
  <c r="W114" i="21" s="1"/>
  <c r="V54" i="21"/>
  <c r="W54" i="21" s="1"/>
  <c r="V22" i="21"/>
  <c r="W22" i="21" s="1"/>
  <c r="V50" i="21"/>
  <c r="W50" i="21" s="1"/>
  <c r="V96" i="21"/>
  <c r="W96" i="21" s="1"/>
  <c r="V32" i="21"/>
  <c r="W32" i="21" s="1"/>
  <c r="V90" i="21"/>
  <c r="W90" i="21" s="1"/>
  <c r="V18" i="21"/>
  <c r="W18" i="21" s="1"/>
  <c r="V126" i="21"/>
  <c r="W126" i="21" s="1"/>
  <c r="V94" i="21"/>
  <c r="W94" i="21" s="1"/>
  <c r="V62" i="21"/>
  <c r="W62" i="21" s="1"/>
  <c r="V30" i="21"/>
  <c r="W30" i="21" s="1"/>
  <c r="V10" i="21"/>
  <c r="W10" i="21" s="1"/>
  <c r="V124" i="21"/>
  <c r="W124" i="21" s="1"/>
  <c r="V108" i="21"/>
  <c r="W108" i="21" s="1"/>
  <c r="V92" i="21"/>
  <c r="W92" i="21" s="1"/>
  <c r="V76" i="21"/>
  <c r="W76" i="21" s="1"/>
  <c r="V60" i="21"/>
  <c r="W60" i="21" s="1"/>
  <c r="V44" i="21"/>
  <c r="W44" i="21" s="1"/>
  <c r="V28" i="21"/>
  <c r="W28" i="21" s="1"/>
  <c r="V12" i="21"/>
  <c r="W12" i="21" s="1"/>
  <c r="V110" i="21"/>
  <c r="V78" i="21"/>
  <c r="W78" i="21" s="1"/>
  <c r="V42" i="21"/>
  <c r="W42" i="21" s="1"/>
  <c r="V26" i="21"/>
  <c r="W26" i="21" s="1"/>
  <c r="V120" i="21"/>
  <c r="W120" i="21" s="1"/>
  <c r="V104" i="21"/>
  <c r="W104" i="21" s="1"/>
  <c r="V88" i="21"/>
  <c r="W88" i="21" s="1"/>
  <c r="V72" i="21"/>
  <c r="W72" i="21" s="1"/>
  <c r="V56" i="21"/>
  <c r="W56" i="21" s="1"/>
  <c r="V40" i="21"/>
  <c r="W40" i="21" s="1"/>
  <c r="V24" i="21"/>
  <c r="W24" i="21" s="1"/>
  <c r="V8" i="21"/>
  <c r="W8" i="21" s="1"/>
  <c r="V106" i="21"/>
  <c r="W106" i="21" s="1"/>
  <c r="V74" i="21"/>
  <c r="W74" i="21" s="1"/>
  <c r="V46" i="21"/>
  <c r="W46" i="21" s="1"/>
  <c r="V6" i="21"/>
  <c r="W6" i="21" s="1"/>
  <c r="V102" i="21"/>
  <c r="W102" i="21" s="1"/>
  <c r="V70" i="21"/>
  <c r="W70" i="21" s="1"/>
  <c r="V34" i="21"/>
  <c r="W34" i="21" s="1"/>
  <c r="V14" i="21"/>
  <c r="W14" i="21" s="1"/>
  <c r="V116" i="21"/>
  <c r="W116" i="21" s="1"/>
  <c r="V100" i="21"/>
  <c r="W100" i="21" s="1"/>
  <c r="V84" i="21"/>
  <c r="W84" i="21" s="1"/>
  <c r="V68" i="21"/>
  <c r="W68" i="21" s="1"/>
  <c r="V52" i="21"/>
  <c r="W52" i="21" s="1"/>
  <c r="V36" i="21"/>
  <c r="W36" i="21" s="1"/>
  <c r="V20" i="21"/>
  <c r="W20" i="21" s="1"/>
  <c r="V4" i="21"/>
  <c r="W4" i="21" s="1"/>
  <c r="V130" i="21"/>
  <c r="W130" i="21" s="1"/>
  <c r="V98" i="21"/>
  <c r="W98" i="21" s="1"/>
  <c r="V66" i="21"/>
  <c r="W66" i="21" s="1"/>
  <c r="V38" i="21"/>
  <c r="W38" i="21" s="1"/>
  <c r="W110" i="21"/>
  <c r="X4" i="21" l="1"/>
  <c r="Y128" i="21" s="1"/>
  <c r="AE128" i="21" l="1"/>
  <c r="Y102" i="21"/>
  <c r="Y116" i="21"/>
  <c r="Y100" i="21"/>
  <c r="Y10" i="21"/>
  <c r="Y104" i="21"/>
  <c r="Y118" i="21"/>
  <c r="Y68" i="21"/>
  <c r="Y78" i="21"/>
  <c r="Y26" i="21"/>
  <c r="Y32" i="21"/>
  <c r="Y48" i="21"/>
  <c r="Y6" i="21"/>
  <c r="Y84" i="21"/>
  <c r="Y58" i="21"/>
  <c r="Y92" i="21"/>
  <c r="Y34" i="21"/>
  <c r="Y46" i="21"/>
  <c r="Y38" i="21"/>
  <c r="Y16" i="21"/>
  <c r="Y88" i="21"/>
  <c r="Y52" i="21"/>
  <c r="Y70" i="21"/>
  <c r="Y124" i="21"/>
  <c r="Y72" i="21"/>
  <c r="Y54" i="21"/>
  <c r="Y62" i="21"/>
  <c r="Y108" i="21"/>
  <c r="Y56" i="21"/>
  <c r="Y82" i="21"/>
  <c r="Y66" i="21"/>
  <c r="Y4" i="21"/>
  <c r="Y90" i="21"/>
  <c r="Y74" i="21"/>
  <c r="Y36" i="21"/>
  <c r="Y22" i="21"/>
  <c r="Y60" i="21"/>
  <c r="Y30" i="21"/>
  <c r="Y20" i="21"/>
  <c r="Y122" i="21"/>
  <c r="Y18" i="21"/>
  <c r="Y40" i="21"/>
  <c r="Z128" i="21"/>
  <c r="Y120" i="21"/>
  <c r="Y24" i="21"/>
  <c r="Y76" i="21"/>
  <c r="Y64" i="21"/>
  <c r="Y12" i="21"/>
  <c r="Y98" i="21"/>
  <c r="Y42" i="21"/>
  <c r="Y112" i="21"/>
  <c r="Y14" i="21"/>
  <c r="Y8" i="21"/>
  <c r="Y126" i="21"/>
  <c r="Y96" i="21"/>
  <c r="Y44" i="21"/>
  <c r="Y130" i="21"/>
  <c r="Y110" i="21"/>
  <c r="Y80" i="21"/>
  <c r="Y28" i="21"/>
  <c r="Y114" i="21"/>
  <c r="Y94" i="21"/>
  <c r="Y86" i="21"/>
  <c r="Y50" i="21"/>
  <c r="Y106" i="21"/>
  <c r="AE76" i="21" l="1"/>
  <c r="AE28" i="21"/>
  <c r="AE64" i="21"/>
  <c r="AE94" i="21"/>
  <c r="AE24" i="21"/>
  <c r="AE6" i="21"/>
  <c r="Z32" i="21"/>
  <c r="AE44" i="21"/>
  <c r="AE86" i="21"/>
  <c r="AE82" i="21"/>
  <c r="AE40" i="21"/>
  <c r="Z18" i="21"/>
  <c r="AE122" i="21"/>
  <c r="Z70" i="21"/>
  <c r="Z30" i="21"/>
  <c r="AE60" i="21"/>
  <c r="AE116" i="21"/>
  <c r="Z84" i="21"/>
  <c r="AE108" i="21"/>
  <c r="AE80" i="21"/>
  <c r="Z26" i="21"/>
  <c r="AE78" i="21"/>
  <c r="AE118" i="21"/>
  <c r="AE52" i="21"/>
  <c r="AE8" i="21"/>
  <c r="AE22" i="21"/>
  <c r="AE42" i="21"/>
  <c r="Z46" i="21"/>
  <c r="AE102" i="21"/>
  <c r="AE58" i="21"/>
  <c r="AE56" i="21"/>
  <c r="Z48" i="21"/>
  <c r="Z62" i="21"/>
  <c r="Z110" i="21"/>
  <c r="Z130" i="21"/>
  <c r="AE124" i="21"/>
  <c r="AE20" i="21"/>
  <c r="Z10" i="21"/>
  <c r="AE66" i="21"/>
  <c r="Z114" i="21"/>
  <c r="Z120" i="21"/>
  <c r="AE54" i="21"/>
  <c r="AE72" i="21"/>
  <c r="Z68" i="21"/>
  <c r="AE96" i="21"/>
  <c r="AE126" i="21"/>
  <c r="Z104" i="21"/>
  <c r="AE88" i="21"/>
  <c r="AE14" i="21"/>
  <c r="AE16" i="21"/>
  <c r="Z100" i="21"/>
  <c r="AE112" i="21"/>
  <c r="Z36" i="21"/>
  <c r="AE38" i="21"/>
  <c r="AE74" i="21"/>
  <c r="AE106" i="21"/>
  <c r="Z98" i="21"/>
  <c r="Z90" i="21"/>
  <c r="Z34" i="21"/>
  <c r="Z50" i="21"/>
  <c r="Z12" i="21"/>
  <c r="Z4" i="21"/>
  <c r="AE92" i="21"/>
  <c r="AE104" i="21"/>
  <c r="AE84" i="21"/>
  <c r="Z38" i="21"/>
  <c r="Z82" i="21"/>
  <c r="AE68" i="21"/>
  <c r="Z64" i="21"/>
  <c r="Z58" i="21"/>
  <c r="AE62" i="21"/>
  <c r="AE36" i="21"/>
  <c r="Z118" i="21"/>
  <c r="Z116" i="21"/>
  <c r="Z22" i="21"/>
  <c r="Z108" i="21"/>
  <c r="AE100" i="21"/>
  <c r="AE12" i="21"/>
  <c r="Z92" i="21"/>
  <c r="Z16" i="21"/>
  <c r="Z124" i="21"/>
  <c r="AE48" i="21"/>
  <c r="AE120" i="21"/>
  <c r="AE4" i="21"/>
  <c r="Z14" i="21"/>
  <c r="Z122" i="21"/>
  <c r="Z80" i="21"/>
  <c r="AE70" i="21"/>
  <c r="Z112" i="21"/>
  <c r="Z66" i="21"/>
  <c r="AE32" i="21"/>
  <c r="Z74" i="21"/>
  <c r="Z96" i="21"/>
  <c r="Z102" i="21"/>
  <c r="Z20" i="21"/>
  <c r="Z44" i="21"/>
  <c r="Z42" i="21"/>
  <c r="Z76" i="21"/>
  <c r="Z54" i="21"/>
  <c r="AE46" i="21"/>
  <c r="Z24" i="21"/>
  <c r="Z28" i="21"/>
  <c r="AE30" i="21"/>
  <c r="AE110" i="21"/>
  <c r="Z126" i="21"/>
  <c r="AE26" i="21"/>
  <c r="Z52" i="21"/>
  <c r="Z40" i="21"/>
  <c r="AE98" i="21"/>
  <c r="Z8" i="21"/>
  <c r="Z78" i="21"/>
  <c r="Z88" i="21"/>
  <c r="Z86" i="21"/>
  <c r="AE130" i="21"/>
  <c r="AE114" i="21"/>
  <c r="Z6" i="21"/>
  <c r="AE90" i="21"/>
  <c r="AE10" i="21"/>
  <c r="AE34" i="21"/>
  <c r="AE18" i="21"/>
  <c r="Z60" i="21"/>
  <c r="Z56" i="21"/>
  <c r="Z72" i="21"/>
  <c r="Z106" i="21"/>
  <c r="Z94" i="21"/>
  <c r="AE50" i="21"/>
  <c r="AA4" i="21" l="1"/>
</calcChain>
</file>

<file path=xl/sharedStrings.xml><?xml version="1.0" encoding="utf-8"?>
<sst xmlns="http://schemas.openxmlformats.org/spreadsheetml/2006/main" count="290" uniqueCount="36">
  <si>
    <t>a</t>
  </si>
  <si>
    <t>e</t>
  </si>
  <si>
    <t>i</t>
  </si>
  <si>
    <t>u</t>
  </si>
  <si>
    <t>o</t>
  </si>
  <si>
    <t>y</t>
  </si>
  <si>
    <t>ø</t>
  </si>
  <si>
    <t>H</t>
  </si>
  <si>
    <t>pred</t>
  </si>
  <si>
    <t>observed</t>
  </si>
  <si>
    <t>BH</t>
  </si>
  <si>
    <t>RH</t>
  </si>
  <si>
    <t>RoLo</t>
  </si>
  <si>
    <t>ɯ</t>
  </si>
  <si>
    <t>V1</t>
  </si>
  <si>
    <t>V2</t>
  </si>
  <si>
    <t>Agree if Marked</t>
  </si>
  <si>
    <t>Label</t>
  </si>
  <si>
    <t>Corpus Frequency</t>
  </si>
  <si>
    <t>Candidate</t>
  </si>
  <si>
    <t>Total violations</t>
  </si>
  <si>
    <t>*Null parse</t>
  </si>
  <si>
    <t>Input</t>
  </si>
  <si>
    <t>Null Parse</t>
  </si>
  <si>
    <t>Faithful</t>
  </si>
  <si>
    <t>p of Faithful</t>
  </si>
  <si>
    <t>global Z</t>
  </si>
  <si>
    <t>LL</t>
  </si>
  <si>
    <t>pairwise Z</t>
  </si>
  <si>
    <t>pairwise p</t>
  </si>
  <si>
    <t>eH</t>
  </si>
  <si>
    <t>normalized global p</t>
  </si>
  <si>
    <t>ln(normalized global p)</t>
  </si>
  <si>
    <t>MAKE GRAPH</t>
  </si>
  <si>
    <t>MaxEnt analysis from text</t>
  </si>
  <si>
    <t>This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</si>
</sst>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5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164" fontId="0" fillId="0" borderId="0" xfId="0" applyNumberFormat="1"/>
    <xf numFmtId="165" fontId="1" fillId="0" borderId="0" xfId="0" applyNumberFormat="1" applyFon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2" fontId="2" fillId="0" borderId="0" xfId="0" applyNumberFormat="1" applyFont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2" fontId="0" fillId="0" borderId="0" xfId="0" applyNumberFormat="1"/>
    <xf numFmtId="11" fontId="0" fillId="0" borderId="0" xfId="0" applyNumberFormat="1"/>
    <xf numFmtId="164" fontId="0" fillId="0" borderId="0" xfId="0" applyNumberFormat="1" applyAlignment="1">
      <alignment wrapText="1"/>
    </xf>
    <xf numFmtId="164" fontId="0" fillId="0" borderId="0" xfId="0" applyNumberFormat="1" applyAlignment="1"/>
    <xf numFmtId="0" fontId="0" fillId="0" borderId="0" xfId="0" applyAlignment="1"/>
    <xf numFmtId="2" fontId="1" fillId="0" borderId="0" xfId="0" applyNumberFormat="1" applyFont="1"/>
    <xf numFmtId="0" fontId="6" fillId="0" borderId="0" xfId="0" applyFont="1" applyAlignment="1">
      <alignment wrapText="1"/>
    </xf>
    <xf numFmtId="0" fontId="0" fillId="0" borderId="0" xfId="0" applyBorder="1"/>
    <xf numFmtId="2" fontId="2" fillId="0" borderId="0" xfId="0" applyNumberFormat="1" applyFont="1" applyBorder="1" applyAlignment="1">
      <alignment horizontal="center"/>
    </xf>
    <xf numFmtId="0" fontId="0" fillId="0" borderId="0" xfId="0" applyBorder="1" applyAlignment="1">
      <alignment wrapText="1"/>
    </xf>
    <xf numFmtId="2" fontId="6" fillId="0" borderId="0" xfId="0" applyNumberFormat="1" applyFont="1"/>
    <xf numFmtId="2" fontId="5" fillId="0" borderId="0" xfId="0" applyNumberFormat="1" applyFont="1"/>
    <xf numFmtId="0" fontId="5" fillId="0" borderId="0" xfId="0" applyFont="1"/>
    <xf numFmtId="0" fontId="0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MaxEntWithPairwiseComparisons!$AD$4:$AD$130</c:f>
              <c:numCache>
                <c:formatCode>General</c:formatCode>
                <c:ptCount val="127"/>
                <c:pt idx="0">
                  <c:v>0.12476672887230073</c:v>
                </c:pt>
                <c:pt idx="2">
                  <c:v>3.71900826446281E-2</c:v>
                </c:pt>
                <c:pt idx="4">
                  <c:v>7.2780591842175418E-2</c:v>
                </c:pt>
                <c:pt idx="6">
                  <c:v>6.89149560117302E-2</c:v>
                </c:pt>
                <c:pt idx="8">
                  <c:v>1.7328712343375099E-2</c:v>
                </c:pt>
                <c:pt idx="10">
                  <c:v>2.1327645961077045E-3</c:v>
                </c:pt>
                <c:pt idx="12">
                  <c:v>2.9192215409224207E-2</c:v>
                </c:pt>
                <c:pt idx="14">
                  <c:v>1.9994668088509733E-3</c:v>
                </c:pt>
                <c:pt idx="16">
                  <c:v>4.5987736603572381E-2</c:v>
                </c:pt>
                <c:pt idx="18">
                  <c:v>6.5582511330311913E-2</c:v>
                </c:pt>
                <c:pt idx="20">
                  <c:v>7.8512396694214878E-2</c:v>
                </c:pt>
                <c:pt idx="22">
                  <c:v>1.3329778725673153E-4</c:v>
                </c:pt>
                <c:pt idx="24">
                  <c:v>5.5985070647827243E-3</c:v>
                </c:pt>
                <c:pt idx="26">
                  <c:v>6.6648893628365772E-4</c:v>
                </c:pt>
                <c:pt idx="28">
                  <c:v>1.2929885363902958E-2</c:v>
                </c:pt>
                <c:pt idx="30">
                  <c:v>2.3993601706211675E-3</c:v>
                </c:pt>
                <c:pt idx="32">
                  <c:v>4.6520927752599306E-2</c:v>
                </c:pt>
                <c:pt idx="34">
                  <c:v>3.7989869368168491E-2</c:v>
                </c:pt>
                <c:pt idx="36">
                  <c:v>3.625699813383098E-2</c:v>
                </c:pt>
                <c:pt idx="38">
                  <c:v>0</c:v>
                </c:pt>
                <c:pt idx="40">
                  <c:v>9.1975473207144762E-3</c:v>
                </c:pt>
                <c:pt idx="42">
                  <c:v>7.997867235403892E-4</c:v>
                </c:pt>
                <c:pt idx="44">
                  <c:v>9.3308451079712079E-4</c:v>
                </c:pt>
                <c:pt idx="46">
                  <c:v>6.6648893628365772E-4</c:v>
                </c:pt>
                <c:pt idx="48">
                  <c:v>1.9861370301252998E-2</c:v>
                </c:pt>
                <c:pt idx="50">
                  <c:v>1.4662756598240469E-3</c:v>
                </c:pt>
                <c:pt idx="52">
                  <c:v>1.4662756598240469E-3</c:v>
                </c:pt>
                <c:pt idx="54">
                  <c:v>2.3593708344441484E-2</c:v>
                </c:pt>
                <c:pt idx="56">
                  <c:v>3.998933617701946E-4</c:v>
                </c:pt>
                <c:pt idx="58">
                  <c:v>0</c:v>
                </c:pt>
                <c:pt idx="60">
                  <c:v>0</c:v>
                </c:pt>
                <c:pt idx="62">
                  <c:v>2.6659557451346307E-4</c:v>
                </c:pt>
                <c:pt idx="64">
                  <c:v>3.71900826446281E-2</c:v>
                </c:pt>
                <c:pt idx="66">
                  <c:v>1.0663822980538523E-3</c:v>
                </c:pt>
                <c:pt idx="68">
                  <c:v>9.0642495334577449E-3</c:v>
                </c:pt>
                <c:pt idx="70">
                  <c:v>1.7462010130631832E-2</c:v>
                </c:pt>
                <c:pt idx="72">
                  <c:v>6.5315915755798457E-3</c:v>
                </c:pt>
                <c:pt idx="74">
                  <c:v>1.3329778725673153E-4</c:v>
                </c:pt>
                <c:pt idx="76">
                  <c:v>1.3329778725673153E-4</c:v>
                </c:pt>
                <c:pt idx="78">
                  <c:v>0</c:v>
                </c:pt>
                <c:pt idx="80">
                  <c:v>7.7312716608904288E-3</c:v>
                </c:pt>
                <c:pt idx="82">
                  <c:v>7.997867235403892E-4</c:v>
                </c:pt>
                <c:pt idx="84">
                  <c:v>2.6659557451346307E-4</c:v>
                </c:pt>
                <c:pt idx="86">
                  <c:v>5.3319114902692613E-4</c:v>
                </c:pt>
                <c:pt idx="88">
                  <c:v>2.2927219408157826E-2</c:v>
                </c:pt>
                <c:pt idx="90">
                  <c:v>1.3329778725673153E-4</c:v>
                </c:pt>
                <c:pt idx="92">
                  <c:v>5.3319114902692613E-4</c:v>
                </c:pt>
                <c:pt idx="94">
                  <c:v>9.3308451079712074E-3</c:v>
                </c:pt>
                <c:pt idx="96">
                  <c:v>3.612370034657425E-2</c:v>
                </c:pt>
                <c:pt idx="98">
                  <c:v>5.8651026392961877E-3</c:v>
                </c:pt>
                <c:pt idx="100">
                  <c:v>5.7318048520394564E-3</c:v>
                </c:pt>
                <c:pt idx="102">
                  <c:v>3.998933617701946E-4</c:v>
                </c:pt>
                <c:pt idx="104">
                  <c:v>2.2660623833644362E-3</c:v>
                </c:pt>
                <c:pt idx="106">
                  <c:v>2.6659557451346307E-4</c:v>
                </c:pt>
                <c:pt idx="108">
                  <c:v>2.5593175153292454E-2</c:v>
                </c:pt>
                <c:pt idx="110">
                  <c:v>7.997867235403892E-4</c:v>
                </c:pt>
                <c:pt idx="112">
                  <c:v>8.5310583844308181E-3</c:v>
                </c:pt>
                <c:pt idx="114">
                  <c:v>2.4260197280725138E-2</c:v>
                </c:pt>
                <c:pt idx="116">
                  <c:v>7.7312716608904288E-3</c:v>
                </c:pt>
                <c:pt idx="118">
                  <c:v>1.3329778725673153E-4</c:v>
                </c:pt>
                <c:pt idx="120">
                  <c:v>9.3308451079712079E-4</c:v>
                </c:pt>
                <c:pt idx="122">
                  <c:v>2.6659557451346307E-4</c:v>
                </c:pt>
                <c:pt idx="124">
                  <c:v>4.2655291922154091E-3</c:v>
                </c:pt>
                <c:pt idx="126">
                  <c:v>1.7462010130631832E-2</c:v>
                </c:pt>
              </c:numCache>
            </c:numRef>
          </c:xVal>
          <c:yVal>
            <c:numRef>
              <c:f>MaxEntWithPairwiseComparisons!$AE$4:$AE$130</c:f>
              <c:numCache>
                <c:formatCode>0.000</c:formatCode>
                <c:ptCount val="127"/>
                <c:pt idx="0">
                  <c:v>0.13212197072235787</c:v>
                </c:pt>
                <c:pt idx="2">
                  <c:v>4.8152711562192189E-2</c:v>
                </c:pt>
                <c:pt idx="4">
                  <c:v>4.2159908009202329E-2</c:v>
                </c:pt>
                <c:pt idx="6">
                  <c:v>4.7150203068593438E-2</c:v>
                </c:pt>
                <c:pt idx="8">
                  <c:v>1.7524243629735054E-2</c:v>
                </c:pt>
                <c:pt idx="10">
                  <c:v>1.05208132232179E-3</c:v>
                </c:pt>
                <c:pt idx="12">
                  <c:v>2.3273927415411046E-2</c:v>
                </c:pt>
                <c:pt idx="14">
                  <c:v>2.7329572483947174E-3</c:v>
                </c:pt>
                <c:pt idx="16">
                  <c:v>4.8152711562192189E-2</c:v>
                </c:pt>
                <c:pt idx="18">
                  <c:v>6.6982358241426981E-2</c:v>
                </c:pt>
                <c:pt idx="20">
                  <c:v>5.9289095183354477E-2</c:v>
                </c:pt>
                <c:pt idx="22">
                  <c:v>3.2861350180225899E-3</c:v>
                </c:pt>
                <c:pt idx="24">
                  <c:v>4.1172196089477829E-3</c:v>
                </c:pt>
                <c:pt idx="26">
                  <c:v>1.5998483125984123E-3</c:v>
                </c:pt>
                <c:pt idx="28">
                  <c:v>5.5673359981457332E-3</c:v>
                </c:pt>
                <c:pt idx="30">
                  <c:v>4.1421005888151417E-3</c:v>
                </c:pt>
                <c:pt idx="32">
                  <c:v>4.2159908009202329E-2</c:v>
                </c:pt>
                <c:pt idx="34">
                  <c:v>5.9289095183354477E-2</c:v>
                </c:pt>
                <c:pt idx="36">
                  <c:v>5.224541511298942E-2</c:v>
                </c:pt>
                <c:pt idx="38">
                  <c:v>2.8046883841552381E-3</c:v>
                </c:pt>
                <c:pt idx="40">
                  <c:v>3.5156524149262923E-3</c:v>
                </c:pt>
                <c:pt idx="42">
                  <c:v>1.3641654846176313E-3</c:v>
                </c:pt>
                <c:pt idx="44">
                  <c:v>4.7577674783650173E-3</c:v>
                </c:pt>
                <c:pt idx="46">
                  <c:v>3.5369474634640826E-3</c:v>
                </c:pt>
                <c:pt idx="48">
                  <c:v>4.7150203068593438E-2</c:v>
                </c:pt>
                <c:pt idx="50">
                  <c:v>3.2861350180225899E-3</c:v>
                </c:pt>
                <c:pt idx="52">
                  <c:v>2.8046883841552381E-3</c:v>
                </c:pt>
                <c:pt idx="54">
                  <c:v>1.1903100134515681E-2</c:v>
                </c:pt>
                <c:pt idx="56">
                  <c:v>1.0564094391100716E-3</c:v>
                </c:pt>
                <c:pt idx="58">
                  <c:v>5.9678143590597515E-5</c:v>
                </c:pt>
                <c:pt idx="60">
                  <c:v>1.4344296567097899E-3</c:v>
                </c:pt>
                <c:pt idx="62">
                  <c:v>1.5596352336376453E-4</c:v>
                </c:pt>
                <c:pt idx="64">
                  <c:v>4.9304140780025839E-2</c:v>
                </c:pt>
                <c:pt idx="66">
                  <c:v>3.3677695450463675E-3</c:v>
                </c:pt>
                <c:pt idx="68">
                  <c:v>1.2850051770036975E-2</c:v>
                </c:pt>
                <c:pt idx="70">
                  <c:v>5.0978485633440158E-3</c:v>
                </c:pt>
                <c:pt idx="72">
                  <c:v>4.2344981666986086E-3</c:v>
                </c:pt>
                <c:pt idx="74">
                  <c:v>1.6458735244942462E-3</c:v>
                </c:pt>
                <c:pt idx="76">
                  <c:v>1.2748722918300133E-3</c:v>
                </c:pt>
                <c:pt idx="78">
                  <c:v>7.2075883656148081E-5</c:v>
                </c:pt>
                <c:pt idx="80">
                  <c:v>4.2363135802329097E-3</c:v>
                </c:pt>
                <c:pt idx="82">
                  <c:v>2.4207525999019893E-4</c:v>
                </c:pt>
                <c:pt idx="84">
                  <c:v>2.4207525999019893E-4</c:v>
                </c:pt>
                <c:pt idx="86">
                  <c:v>1.3702260248792579E-3</c:v>
                </c:pt>
                <c:pt idx="88">
                  <c:v>1.4778156395618532E-2</c:v>
                </c:pt>
                <c:pt idx="90">
                  <c:v>8.7803176340326002E-4</c:v>
                </c:pt>
                <c:pt idx="92">
                  <c:v>1.6829672869914736E-3</c:v>
                </c:pt>
                <c:pt idx="94">
                  <c:v>9.2898587056452816E-3</c:v>
                </c:pt>
                <c:pt idx="96">
                  <c:v>5.4235085096433398E-2</c:v>
                </c:pt>
                <c:pt idx="98">
                  <c:v>1.4379092781763702E-2</c:v>
                </c:pt>
                <c:pt idx="100">
                  <c:v>4.7577674783650173E-3</c:v>
                </c:pt>
                <c:pt idx="102">
                  <c:v>1.4344296567097899E-3</c:v>
                </c:pt>
                <c:pt idx="104">
                  <c:v>4.7598031210997855E-3</c:v>
                </c:pt>
                <c:pt idx="106">
                  <c:v>2.7250627471001195E-4</c:v>
                </c:pt>
                <c:pt idx="108">
                  <c:v>1.652154668083888E-2</c:v>
                </c:pt>
                <c:pt idx="110">
                  <c:v>1.8932322980566494E-3</c:v>
                </c:pt>
                <c:pt idx="112">
                  <c:v>7.1831476041492193E-3</c:v>
                </c:pt>
                <c:pt idx="114">
                  <c:v>1.0792165519172928E-2</c:v>
                </c:pt>
                <c:pt idx="116">
                  <c:v>3.5369474634640826E-3</c:v>
                </c:pt>
                <c:pt idx="118">
                  <c:v>1.5596352336376453E-4</c:v>
                </c:pt>
                <c:pt idx="120">
                  <c:v>5.2342964302261135E-4</c:v>
                </c:pt>
                <c:pt idx="122">
                  <c:v>2.9481424882172509E-3</c:v>
                </c:pt>
                <c:pt idx="124">
                  <c:v>1.8932322980566494E-3</c:v>
                </c:pt>
                <c:pt idx="126">
                  <c:v>1.9317618879844844E-2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10-43A9-B084-DAF24CC75B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8473600"/>
        <c:axId val="1438014544"/>
      </c:scatterChart>
      <c:valAx>
        <c:axId val="1428473600"/>
        <c:scaling>
          <c:orientation val="minMax"/>
          <c:max val="0.1500000000000000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Observed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8014544"/>
        <c:crosses val="autoZero"/>
        <c:crossBetween val="midCat"/>
        <c:majorUnit val="1.0000000000000002E-2"/>
      </c:valAx>
      <c:valAx>
        <c:axId val="1438014544"/>
        <c:scaling>
          <c:orientation val="minMax"/>
          <c:max val="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Predicted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8473600"/>
        <c:crosses val="autoZero"/>
        <c:crossBetween val="midCat"/>
        <c:majorUnit val="1.0000000000000002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609599</xdr:colOff>
      <xdr:row>2</xdr:row>
      <xdr:rowOff>0</xdr:rowOff>
    </xdr:from>
    <xdr:to>
      <xdr:col>39</xdr:col>
      <xdr:colOff>180974</xdr:colOff>
      <xdr:row>23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A3296D3-4BA3-4792-828B-6FA724ED14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D1EBA-5BAA-410F-BDF4-755708BF7586}">
  <dimension ref="A1:AE131"/>
  <sheetViews>
    <sheetView tabSelected="1" workbookViewId="0">
      <selection activeCell="I10" sqref="I10"/>
    </sheetView>
  </sheetViews>
  <sheetFormatPr defaultRowHeight="15" x14ac:dyDescent="0.25"/>
  <cols>
    <col min="2" max="2" width="10" bestFit="1" customWidth="1"/>
    <col min="3" max="3" width="11.28515625" style="8" customWidth="1"/>
    <col min="4" max="5" width="5" style="26" customWidth="1"/>
    <col min="6" max="6" width="5.5703125" bestFit="1" customWidth="1"/>
    <col min="7" max="7" width="5.7109375" bestFit="1" customWidth="1"/>
    <col min="8" max="8" width="5.85546875" bestFit="1" customWidth="1"/>
    <col min="9" max="9" width="5.5703125" bestFit="1" customWidth="1"/>
    <col min="10" max="12" width="5.7109375" bestFit="1" customWidth="1"/>
    <col min="13" max="13" width="5.7109375" style="18" bestFit="1" customWidth="1"/>
    <col min="14" max="14" width="5.5703125" style="18" customWidth="1"/>
    <col min="15" max="16" width="5.5703125" customWidth="1"/>
    <col min="17" max="18" width="6.42578125" customWidth="1"/>
    <col min="21" max="21" width="10" style="2" bestFit="1" customWidth="1"/>
    <col min="22" max="22" width="9.140625" style="2"/>
    <col min="23" max="23" width="8.5703125" style="2" customWidth="1"/>
    <col min="24" max="24" width="8.85546875" customWidth="1"/>
    <col min="25" max="25" width="11" customWidth="1"/>
    <col min="26" max="26" width="12.140625" customWidth="1"/>
    <col min="27" max="27" width="13.28515625" customWidth="1"/>
    <col min="28" max="28" width="26.28515625" customWidth="1"/>
    <col min="29" max="29" width="5.140625" customWidth="1"/>
    <col min="30" max="30" width="6.42578125" customWidth="1"/>
  </cols>
  <sheetData>
    <row r="1" spans="1:31" s="4" customFormat="1" ht="60" x14ac:dyDescent="0.25">
      <c r="C1" s="7"/>
      <c r="D1" s="25"/>
      <c r="E1" s="25"/>
      <c r="F1" s="4" t="s">
        <v>0</v>
      </c>
      <c r="G1" s="4" t="s">
        <v>1</v>
      </c>
      <c r="H1" s="4" t="s">
        <v>7</v>
      </c>
      <c r="I1" s="4" t="s">
        <v>2</v>
      </c>
      <c r="J1" s="4" t="s">
        <v>4</v>
      </c>
      <c r="K1" s="4" t="s">
        <v>6</v>
      </c>
      <c r="L1" s="4" t="s">
        <v>3</v>
      </c>
      <c r="M1" s="20" t="s">
        <v>5</v>
      </c>
      <c r="N1" s="5" t="s">
        <v>10</v>
      </c>
      <c r="O1" s="5" t="s">
        <v>11</v>
      </c>
      <c r="P1" s="5" t="s">
        <v>12</v>
      </c>
      <c r="Q1" s="5" t="s">
        <v>16</v>
      </c>
      <c r="R1" s="4" t="s">
        <v>21</v>
      </c>
      <c r="U1" s="13"/>
      <c r="V1" s="13"/>
      <c r="W1" s="13"/>
    </row>
    <row r="2" spans="1:31" x14ac:dyDescent="0.25">
      <c r="F2">
        <f t="shared" ref="F2:Q2" si="0">SUMPRODUCT($C4:$C130,F4:F130)</f>
        <v>5059</v>
      </c>
      <c r="G2">
        <f t="shared" si="0"/>
        <v>3081</v>
      </c>
      <c r="H2">
        <f t="shared" si="0"/>
        <v>1053</v>
      </c>
      <c r="I2">
        <f t="shared" si="0"/>
        <v>2562</v>
      </c>
      <c r="J2">
        <f t="shared" si="0"/>
        <v>965</v>
      </c>
      <c r="K2">
        <f t="shared" si="0"/>
        <v>258</v>
      </c>
      <c r="L2">
        <f t="shared" si="0"/>
        <v>1298</v>
      </c>
      <c r="M2" s="18">
        <f t="shared" si="0"/>
        <v>728</v>
      </c>
      <c r="N2" s="18">
        <f t="shared" si="0"/>
        <v>2127</v>
      </c>
      <c r="O2">
        <f t="shared" si="0"/>
        <v>519</v>
      </c>
      <c r="P2">
        <f t="shared" si="0"/>
        <v>369</v>
      </c>
      <c r="Q2">
        <f t="shared" si="0"/>
        <v>605</v>
      </c>
      <c r="R2">
        <v>0</v>
      </c>
      <c r="S2" t="s">
        <v>20</v>
      </c>
      <c r="AC2" t="s">
        <v>33</v>
      </c>
    </row>
    <row r="3" spans="1:31" ht="30.75" customHeight="1" x14ac:dyDescent="0.25">
      <c r="A3" t="s">
        <v>22</v>
      </c>
      <c r="B3" t="s">
        <v>19</v>
      </c>
      <c r="C3" s="9" t="s">
        <v>18</v>
      </c>
      <c r="D3" s="26" t="s">
        <v>14</v>
      </c>
      <c r="E3" s="26" t="s">
        <v>15</v>
      </c>
      <c r="F3" s="6">
        <v>0</v>
      </c>
      <c r="G3" s="6">
        <v>0.54005070328825244</v>
      </c>
      <c r="H3" s="6">
        <v>1.5269909184167729</v>
      </c>
      <c r="I3" s="6">
        <v>0.7003135927106785</v>
      </c>
      <c r="J3" s="6">
        <v>1.472349923009979</v>
      </c>
      <c r="K3" s="6">
        <v>2.0421901846952157</v>
      </c>
      <c r="L3" s="6">
        <v>1.3538216773926335</v>
      </c>
      <c r="M3" s="19">
        <v>1.2699699331445218</v>
      </c>
      <c r="N3" s="6">
        <v>0.96127252424056631</v>
      </c>
      <c r="O3" s="6">
        <v>0.9835170862593865</v>
      </c>
      <c r="P3" s="6">
        <v>1.1723176700669669</v>
      </c>
      <c r="Q3" s="6">
        <v>1.3463324794684479</v>
      </c>
      <c r="R3" s="6">
        <v>0</v>
      </c>
      <c r="S3" t="s">
        <v>7</v>
      </c>
      <c r="T3" t="s">
        <v>30</v>
      </c>
      <c r="U3" s="13" t="s">
        <v>28</v>
      </c>
      <c r="V3" s="13" t="s">
        <v>29</v>
      </c>
      <c r="W3" s="13" t="s">
        <v>25</v>
      </c>
      <c r="X3" s="15" t="s">
        <v>26</v>
      </c>
      <c r="Y3" s="13" t="s">
        <v>31</v>
      </c>
      <c r="Z3" s="13" t="s">
        <v>32</v>
      </c>
      <c r="AA3" s="14" t="s">
        <v>27</v>
      </c>
      <c r="AB3" s="14"/>
      <c r="AC3" t="s">
        <v>17</v>
      </c>
      <c r="AD3" t="s">
        <v>9</v>
      </c>
      <c r="AE3" t="s">
        <v>8</v>
      </c>
    </row>
    <row r="4" spans="1:31" x14ac:dyDescent="0.25">
      <c r="A4" t="str">
        <f t="shared" ref="A4:A130" si="1">CONCATENATE(D4,E4)</f>
        <v>aa</v>
      </c>
      <c r="B4" t="s">
        <v>24</v>
      </c>
      <c r="C4" s="10">
        <v>936</v>
      </c>
      <c r="D4" s="26" t="s">
        <v>0</v>
      </c>
      <c r="E4" s="26" t="s">
        <v>0</v>
      </c>
      <c r="F4">
        <v>2</v>
      </c>
      <c r="S4">
        <f>SUMPRODUCT(F$3:R$3,F4:R4)</f>
        <v>0</v>
      </c>
      <c r="T4">
        <f>EXP(-S4)</f>
        <v>1</v>
      </c>
      <c r="U4" s="2">
        <f>SUM(T4:T5)</f>
        <v>2</v>
      </c>
      <c r="V4" s="2">
        <f>T4/U4</f>
        <v>0.5</v>
      </c>
      <c r="W4" s="2">
        <f>V4</f>
        <v>0.5</v>
      </c>
      <c r="X4" s="2">
        <f>SUM(W4:W131)</f>
        <v>3.7843819409165782</v>
      </c>
      <c r="Y4" s="2">
        <f>W4/X$4</f>
        <v>0.13212197072235787</v>
      </c>
      <c r="Z4" s="2">
        <f>LN(Y4)</f>
        <v>-2.024029762416101</v>
      </c>
      <c r="AA4" s="16">
        <f>SUMPRODUCT(C4:C131,Z4:Z131)</f>
        <v>-25187.029295043136</v>
      </c>
      <c r="AB4" s="24" t="s">
        <v>35</v>
      </c>
      <c r="AC4" t="str">
        <f t="shared" ref="AC4:AC66" si="2">A4</f>
        <v>aa</v>
      </c>
      <c r="AD4">
        <f>C4/7502</f>
        <v>0.12476672887230073</v>
      </c>
      <c r="AE4" s="2">
        <f>Y4</f>
        <v>0.13212197072235787</v>
      </c>
    </row>
    <row r="5" spans="1:31" x14ac:dyDescent="0.25">
      <c r="B5" t="s">
        <v>23</v>
      </c>
      <c r="C5" s="10"/>
      <c r="R5">
        <v>1</v>
      </c>
      <c r="S5">
        <f t="shared" ref="S5:S68" si="3">SUMPRODUCT(F$3:R$3,F5:R5)</f>
        <v>0</v>
      </c>
      <c r="T5">
        <f t="shared" ref="T5:T68" si="4">EXP(-S5)</f>
        <v>1</v>
      </c>
      <c r="U5" s="2">
        <f>U4</f>
        <v>2</v>
      </c>
      <c r="V5" s="2">
        <f t="shared" ref="V5:V68" si="5">T5/U5</f>
        <v>0.5</v>
      </c>
      <c r="X5" s="3"/>
      <c r="Y5" s="3"/>
      <c r="Z5" s="3"/>
      <c r="AA5" s="16"/>
      <c r="AB5" s="1"/>
      <c r="AE5" s="2"/>
    </row>
    <row r="6" spans="1:31" x14ac:dyDescent="0.25">
      <c r="A6" t="str">
        <f t="shared" si="1"/>
        <v>ae</v>
      </c>
      <c r="B6" t="s">
        <v>24</v>
      </c>
      <c r="C6" s="10">
        <v>279</v>
      </c>
      <c r="D6" s="26" t="s">
        <v>0</v>
      </c>
      <c r="E6" s="26" t="s">
        <v>1</v>
      </c>
      <c r="F6">
        <v>1</v>
      </c>
      <c r="G6">
        <v>1</v>
      </c>
      <c r="N6" s="18">
        <v>1</v>
      </c>
      <c r="S6">
        <f t="shared" si="3"/>
        <v>1.5013232275288186</v>
      </c>
      <c r="T6">
        <f t="shared" si="4"/>
        <v>0.22283510343464683</v>
      </c>
      <c r="U6" s="2">
        <f t="shared" ref="U6" si="6">SUM(T6:T7)</f>
        <v>1.2228351034346467</v>
      </c>
      <c r="V6" s="2">
        <f t="shared" si="5"/>
        <v>0.18222825204212503</v>
      </c>
      <c r="W6" s="2">
        <f t="shared" ref="W6" si="7">V6</f>
        <v>0.18222825204212503</v>
      </c>
      <c r="Y6" s="2">
        <f t="shared" ref="Y6" si="8">W6/X$4</f>
        <v>4.8152711562192189E-2</v>
      </c>
      <c r="Z6" s="2">
        <f t="shared" ref="Z6" si="9">LN(Y6)</f>
        <v>-3.0333778274286693</v>
      </c>
      <c r="AA6" s="21">
        <v>-25315.336261929438</v>
      </c>
      <c r="AB6" s="17" t="s">
        <v>34</v>
      </c>
      <c r="AC6" t="str">
        <f t="shared" si="2"/>
        <v>ae</v>
      </c>
      <c r="AD6">
        <f>C6/7502</f>
        <v>3.71900826446281E-2</v>
      </c>
      <c r="AE6" s="2">
        <f t="shared" ref="AE6" si="10">Y6</f>
        <v>4.8152711562192189E-2</v>
      </c>
    </row>
    <row r="7" spans="1:31" x14ac:dyDescent="0.25">
      <c r="B7" t="s">
        <v>23</v>
      </c>
      <c r="C7" s="10"/>
      <c r="R7">
        <v>1</v>
      </c>
      <c r="S7">
        <f t="shared" si="3"/>
        <v>0</v>
      </c>
      <c r="T7">
        <f t="shared" si="4"/>
        <v>1</v>
      </c>
      <c r="U7" s="2">
        <f t="shared" ref="U7" si="11">U6</f>
        <v>1.2228351034346467</v>
      </c>
      <c r="V7" s="2">
        <f t="shared" si="5"/>
        <v>0.81777174795787499</v>
      </c>
      <c r="Y7" s="3"/>
      <c r="Z7" s="3"/>
      <c r="AA7" s="11"/>
      <c r="AE7" s="2"/>
    </row>
    <row r="8" spans="1:31" x14ac:dyDescent="0.25">
      <c r="A8" t="str">
        <f t="shared" si="1"/>
        <v>ai</v>
      </c>
      <c r="B8" t="s">
        <v>24</v>
      </c>
      <c r="C8" s="10">
        <v>546</v>
      </c>
      <c r="D8" s="26" t="s">
        <v>0</v>
      </c>
      <c r="E8" s="26" t="s">
        <v>2</v>
      </c>
      <c r="F8">
        <v>1</v>
      </c>
      <c r="I8">
        <v>1</v>
      </c>
      <c r="N8" s="18">
        <v>1</v>
      </c>
      <c r="S8">
        <f t="shared" si="3"/>
        <v>1.6615861169512449</v>
      </c>
      <c r="T8">
        <f t="shared" si="4"/>
        <v>0.18983763648837143</v>
      </c>
      <c r="U8" s="2">
        <f t="shared" ref="U8" si="12">SUM(T8:T9)</f>
        <v>1.1898376364883714</v>
      </c>
      <c r="V8" s="2">
        <f t="shared" si="5"/>
        <v>0.15954919450072949</v>
      </c>
      <c r="W8" s="2">
        <f t="shared" ref="W8" si="13">V8</f>
        <v>0.15954919450072949</v>
      </c>
      <c r="Y8" s="2">
        <f t="shared" ref="Y8" si="14">W8/X$4</f>
        <v>4.2159908009202329E-2</v>
      </c>
      <c r="Z8" s="2">
        <f t="shared" ref="Z8" si="15">LN(Y8)</f>
        <v>-3.1662855566963271</v>
      </c>
      <c r="AA8" s="22"/>
      <c r="AB8" s="23"/>
      <c r="AC8" t="str">
        <f t="shared" si="2"/>
        <v>ai</v>
      </c>
      <c r="AD8">
        <f>C8/7502</f>
        <v>7.2780591842175418E-2</v>
      </c>
      <c r="AE8" s="2">
        <f t="shared" ref="AE8" si="16">Y8</f>
        <v>4.2159908009202329E-2</v>
      </c>
    </row>
    <row r="9" spans="1:31" x14ac:dyDescent="0.25">
      <c r="B9" t="s">
        <v>23</v>
      </c>
      <c r="C9" s="10"/>
      <c r="R9">
        <v>1</v>
      </c>
      <c r="S9">
        <f t="shared" si="3"/>
        <v>0</v>
      </c>
      <c r="T9">
        <f t="shared" si="4"/>
        <v>1</v>
      </c>
      <c r="U9" s="2">
        <f t="shared" ref="U9" si="17">U8</f>
        <v>1.1898376364883714</v>
      </c>
      <c r="V9" s="2">
        <f t="shared" si="5"/>
        <v>0.84045080549927054</v>
      </c>
      <c r="Y9" s="3"/>
      <c r="Z9" s="3"/>
      <c r="AE9" s="2"/>
    </row>
    <row r="10" spans="1:31" x14ac:dyDescent="0.25">
      <c r="A10" t="str">
        <f t="shared" si="1"/>
        <v>aɯ</v>
      </c>
      <c r="B10" t="s">
        <v>24</v>
      </c>
      <c r="C10" s="10">
        <v>517</v>
      </c>
      <c r="D10" s="26" t="s">
        <v>0</v>
      </c>
      <c r="E10" s="26" t="s">
        <v>13</v>
      </c>
      <c r="F10">
        <v>1</v>
      </c>
      <c r="H10">
        <v>1</v>
      </c>
      <c r="S10">
        <f t="shared" si="3"/>
        <v>1.5269909184167729</v>
      </c>
      <c r="T10">
        <f t="shared" si="4"/>
        <v>0.21718822210755848</v>
      </c>
      <c r="U10" s="2">
        <f t="shared" ref="U10" si="18">SUM(T10:T11)</f>
        <v>1.2171882221075585</v>
      </c>
      <c r="V10" s="2">
        <f t="shared" si="5"/>
        <v>0.17843437700333445</v>
      </c>
      <c r="W10" s="2">
        <f t="shared" ref="W10" si="19">V10</f>
        <v>0.17843437700333445</v>
      </c>
      <c r="X10" s="11"/>
      <c r="Y10" s="2">
        <f t="shared" ref="Y10" si="20">W10/X$4</f>
        <v>4.7150203068593438E-2</v>
      </c>
      <c r="Z10" s="2">
        <f t="shared" ref="Z10" si="21">LN(Y10)</f>
        <v>-3.0544169630488818</v>
      </c>
      <c r="AC10" t="str">
        <f t="shared" si="2"/>
        <v>aɯ</v>
      </c>
      <c r="AD10">
        <f>C10/7502</f>
        <v>6.89149560117302E-2</v>
      </c>
      <c r="AE10" s="2">
        <f t="shared" ref="AE10" si="22">Y10</f>
        <v>4.7150203068593438E-2</v>
      </c>
    </row>
    <row r="11" spans="1:31" x14ac:dyDescent="0.25">
      <c r="B11" t="s">
        <v>23</v>
      </c>
      <c r="C11" s="10"/>
      <c r="R11">
        <v>1</v>
      </c>
      <c r="S11">
        <f t="shared" si="3"/>
        <v>0</v>
      </c>
      <c r="T11">
        <f t="shared" si="4"/>
        <v>1</v>
      </c>
      <c r="U11" s="2">
        <f t="shared" ref="U11" si="23">U10</f>
        <v>1.2171882221075585</v>
      </c>
      <c r="V11" s="2">
        <f t="shared" si="5"/>
        <v>0.82156562299666558</v>
      </c>
      <c r="X11" s="11"/>
      <c r="Y11" s="3"/>
      <c r="Z11" s="3"/>
      <c r="AE11" s="2"/>
    </row>
    <row r="12" spans="1:31" x14ac:dyDescent="0.25">
      <c r="A12" t="str">
        <f t="shared" si="1"/>
        <v>ao</v>
      </c>
      <c r="B12" t="s">
        <v>24</v>
      </c>
      <c r="C12" s="10">
        <v>130</v>
      </c>
      <c r="D12" s="26" t="s">
        <v>0</v>
      </c>
      <c r="E12" s="26" t="s">
        <v>4</v>
      </c>
      <c r="F12">
        <v>1</v>
      </c>
      <c r="J12">
        <v>1</v>
      </c>
      <c r="P12">
        <v>1</v>
      </c>
      <c r="S12">
        <f t="shared" si="3"/>
        <v>2.6446675930769459</v>
      </c>
      <c r="T12">
        <f t="shared" si="4"/>
        <v>7.1028960334074284E-2</v>
      </c>
      <c r="U12" s="2">
        <f t="shared" ref="U12" si="24">SUM(T12:T13)</f>
        <v>1.0710289603340744</v>
      </c>
      <c r="V12" s="2">
        <f t="shared" si="5"/>
        <v>6.6318431120591728E-2</v>
      </c>
      <c r="W12" s="2">
        <f t="shared" ref="W12" si="25">V12</f>
        <v>6.6318431120591728E-2</v>
      </c>
      <c r="X12" s="2"/>
      <c r="Y12" s="2">
        <f t="shared" ref="Y12" si="26">W12/X$4</f>
        <v>1.7524243629735054E-2</v>
      </c>
      <c r="Z12" s="2">
        <f t="shared" ref="Z12" si="27">LN(Y12)</f>
        <v>-4.044170006494447</v>
      </c>
      <c r="AC12" t="str">
        <f t="shared" si="2"/>
        <v>ao</v>
      </c>
      <c r="AD12">
        <f>C12/7502</f>
        <v>1.7328712343375099E-2</v>
      </c>
      <c r="AE12" s="2">
        <f t="shared" ref="AE12" si="28">Y12</f>
        <v>1.7524243629735054E-2</v>
      </c>
    </row>
    <row r="13" spans="1:31" x14ac:dyDescent="0.25">
      <c r="B13" t="s">
        <v>23</v>
      </c>
      <c r="C13" s="10"/>
      <c r="R13">
        <v>1</v>
      </c>
      <c r="S13">
        <f t="shared" si="3"/>
        <v>0</v>
      </c>
      <c r="T13">
        <f t="shared" si="4"/>
        <v>1</v>
      </c>
      <c r="U13" s="2">
        <f t="shared" ref="U13" si="29">U12</f>
        <v>1.0710289603340744</v>
      </c>
      <c r="V13" s="2">
        <f t="shared" si="5"/>
        <v>0.93368156887940823</v>
      </c>
      <c r="X13" s="2"/>
      <c r="Y13" s="3"/>
      <c r="Z13" s="3"/>
      <c r="AE13" s="2"/>
    </row>
    <row r="14" spans="1:31" x14ac:dyDescent="0.25">
      <c r="A14" t="str">
        <f t="shared" si="1"/>
        <v>aø</v>
      </c>
      <c r="B14" t="s">
        <v>24</v>
      </c>
      <c r="C14" s="10">
        <v>16</v>
      </c>
      <c r="D14" s="26" t="s">
        <v>0</v>
      </c>
      <c r="E14" s="26" t="s">
        <v>6</v>
      </c>
      <c r="F14">
        <v>1</v>
      </c>
      <c r="K14">
        <v>1</v>
      </c>
      <c r="N14" s="18">
        <v>1</v>
      </c>
      <c r="P14">
        <v>1</v>
      </c>
      <c r="Q14">
        <v>1</v>
      </c>
      <c r="S14">
        <f t="shared" si="3"/>
        <v>5.5221128584711963</v>
      </c>
      <c r="T14">
        <f t="shared" si="4"/>
        <v>3.9973930874326177E-3</v>
      </c>
      <c r="U14" s="2">
        <f t="shared" ref="U14" si="30">SUM(T14:T15)</f>
        <v>1.0039973930874326</v>
      </c>
      <c r="V14" s="2">
        <f t="shared" si="5"/>
        <v>3.9814775565702159E-3</v>
      </c>
      <c r="W14" s="2">
        <f t="shared" ref="W14" si="31">V14</f>
        <v>3.9814775565702159E-3</v>
      </c>
      <c r="X14" s="12"/>
      <c r="Y14" s="2">
        <f t="shared" ref="Y14" si="32">W14/X$4</f>
        <v>1.05208132232179E-3</v>
      </c>
      <c r="Z14" s="2">
        <f t="shared" ref="Z14" si="33">LN(Y14)</f>
        <v>-6.8569848650670568</v>
      </c>
      <c r="AC14" t="str">
        <f t="shared" si="2"/>
        <v>aø</v>
      </c>
      <c r="AD14">
        <f>C14/7502</f>
        <v>2.1327645961077045E-3</v>
      </c>
      <c r="AE14" s="2">
        <f t="shared" ref="AE14" si="34">Y14</f>
        <v>1.05208132232179E-3</v>
      </c>
    </row>
    <row r="15" spans="1:31" x14ac:dyDescent="0.25">
      <c r="B15" t="s">
        <v>23</v>
      </c>
      <c r="C15" s="10"/>
      <c r="R15">
        <v>1</v>
      </c>
      <c r="S15">
        <f t="shared" si="3"/>
        <v>0</v>
      </c>
      <c r="T15">
        <f t="shared" si="4"/>
        <v>1</v>
      </c>
      <c r="U15" s="2">
        <f t="shared" ref="U15" si="35">U14</f>
        <v>1.0039973930874326</v>
      </c>
      <c r="V15" s="2">
        <f t="shared" si="5"/>
        <v>0.99601852244342981</v>
      </c>
      <c r="X15" s="12"/>
      <c r="Y15" s="3"/>
      <c r="Z15" s="3"/>
      <c r="AE15" s="2"/>
    </row>
    <row r="16" spans="1:31" x14ac:dyDescent="0.25">
      <c r="A16" t="str">
        <f t="shared" si="1"/>
        <v>au</v>
      </c>
      <c r="B16" t="s">
        <v>24</v>
      </c>
      <c r="C16" s="10">
        <v>219</v>
      </c>
      <c r="D16" s="26" t="s">
        <v>0</v>
      </c>
      <c r="E16" s="26" t="s">
        <v>3</v>
      </c>
      <c r="F16">
        <v>1</v>
      </c>
      <c r="L16">
        <v>1</v>
      </c>
      <c r="O16">
        <v>1</v>
      </c>
      <c r="S16">
        <f t="shared" si="3"/>
        <v>2.3373387636520198</v>
      </c>
      <c r="T16">
        <f t="shared" si="4"/>
        <v>9.6584330250238812E-2</v>
      </c>
      <c r="U16" s="2">
        <f t="shared" ref="U16" si="36">SUM(T16:T17)</f>
        <v>1.0965843302502387</v>
      </c>
      <c r="V16" s="2">
        <f t="shared" si="5"/>
        <v>8.8077430605084814E-2</v>
      </c>
      <c r="W16" s="2">
        <f t="shared" ref="W16" si="37">V16</f>
        <v>8.8077430605084814E-2</v>
      </c>
      <c r="Y16" s="2">
        <f t="shared" ref="Y16" si="38">W16/X$4</f>
        <v>2.3273927415411046E-2</v>
      </c>
      <c r="Z16" s="2">
        <f t="shared" ref="Z16" si="39">LN(Y16)</f>
        <v>-3.7604215399996179</v>
      </c>
      <c r="AC16" t="str">
        <f t="shared" si="2"/>
        <v>au</v>
      </c>
      <c r="AD16">
        <f>C16/7502</f>
        <v>2.9192215409224207E-2</v>
      </c>
      <c r="AE16" s="2">
        <f t="shared" ref="AE16" si="40">Y16</f>
        <v>2.3273927415411046E-2</v>
      </c>
    </row>
    <row r="17" spans="1:31" x14ac:dyDescent="0.25">
      <c r="B17" t="s">
        <v>23</v>
      </c>
      <c r="C17" s="10"/>
      <c r="R17">
        <v>1</v>
      </c>
      <c r="S17">
        <f t="shared" si="3"/>
        <v>0</v>
      </c>
      <c r="T17">
        <f t="shared" si="4"/>
        <v>1</v>
      </c>
      <c r="U17" s="2">
        <f t="shared" ref="U17" si="41">U16</f>
        <v>1.0965843302502387</v>
      </c>
      <c r="V17" s="2">
        <f t="shared" si="5"/>
        <v>0.91192256939491523</v>
      </c>
      <c r="Y17" s="3"/>
      <c r="Z17" s="3"/>
      <c r="AE17" s="2"/>
    </row>
    <row r="18" spans="1:31" x14ac:dyDescent="0.25">
      <c r="A18" t="str">
        <f t="shared" si="1"/>
        <v>ay</v>
      </c>
      <c r="B18" t="s">
        <v>24</v>
      </c>
      <c r="C18" s="10">
        <v>15</v>
      </c>
      <c r="D18" s="26" t="s">
        <v>0</v>
      </c>
      <c r="E18" s="26" t="s">
        <v>5</v>
      </c>
      <c r="F18">
        <v>1</v>
      </c>
      <c r="M18" s="18">
        <v>1</v>
      </c>
      <c r="N18" s="18">
        <v>1</v>
      </c>
      <c r="O18">
        <v>1</v>
      </c>
      <c r="Q18">
        <v>1</v>
      </c>
      <c r="S18">
        <f t="shared" si="3"/>
        <v>4.5610920231129217</v>
      </c>
      <c r="T18">
        <f t="shared" si="4"/>
        <v>1.0450640369060125E-2</v>
      </c>
      <c r="U18" s="2">
        <f t="shared" ref="U18" si="42">SUM(T18:T19)</f>
        <v>1.0104506403690601</v>
      </c>
      <c r="V18" s="2">
        <f t="shared" si="5"/>
        <v>1.0342554056122031E-2</v>
      </c>
      <c r="W18" s="2">
        <f t="shared" ref="W18" si="43">V18</f>
        <v>1.0342554056122031E-2</v>
      </c>
      <c r="Y18" s="2">
        <f t="shared" ref="Y18" si="44">W18/X$4</f>
        <v>2.7329572483947174E-3</v>
      </c>
      <c r="Z18" s="2">
        <f t="shared" ref="Z18" si="45">LN(Y18)</f>
        <v>-5.9023710148974073</v>
      </c>
      <c r="AC18" t="str">
        <f t="shared" si="2"/>
        <v>ay</v>
      </c>
      <c r="AD18">
        <f>C18/7502</f>
        <v>1.9994668088509733E-3</v>
      </c>
      <c r="AE18" s="2">
        <f t="shared" ref="AE18" si="46">Y18</f>
        <v>2.7329572483947174E-3</v>
      </c>
    </row>
    <row r="19" spans="1:31" x14ac:dyDescent="0.25">
      <c r="B19" t="s">
        <v>23</v>
      </c>
      <c r="C19" s="10"/>
      <c r="R19">
        <v>1</v>
      </c>
      <c r="S19">
        <f t="shared" si="3"/>
        <v>0</v>
      </c>
      <c r="T19">
        <f t="shared" si="4"/>
        <v>1</v>
      </c>
      <c r="U19" s="2">
        <f t="shared" ref="U19" si="47">U18</f>
        <v>1.0104506403690601</v>
      </c>
      <c r="V19" s="2">
        <f t="shared" si="5"/>
        <v>0.98965744594387806</v>
      </c>
      <c r="Y19" s="3"/>
      <c r="Z19" s="3"/>
      <c r="AE19" s="2"/>
    </row>
    <row r="20" spans="1:31" x14ac:dyDescent="0.25">
      <c r="A20" t="str">
        <f t="shared" si="1"/>
        <v>ea</v>
      </c>
      <c r="B20" t="s">
        <v>24</v>
      </c>
      <c r="C20" s="10">
        <v>345</v>
      </c>
      <c r="D20" s="26" t="s">
        <v>1</v>
      </c>
      <c r="E20" s="26" t="s">
        <v>0</v>
      </c>
      <c r="F20">
        <v>1</v>
      </c>
      <c r="G20">
        <v>1</v>
      </c>
      <c r="N20" s="18">
        <v>1</v>
      </c>
      <c r="S20">
        <f t="shared" si="3"/>
        <v>1.5013232275288186</v>
      </c>
      <c r="T20">
        <f t="shared" si="4"/>
        <v>0.22283510343464683</v>
      </c>
      <c r="U20" s="2">
        <f t="shared" ref="U20" si="48">SUM(T20:T21)</f>
        <v>1.2228351034346467</v>
      </c>
      <c r="V20" s="2">
        <f t="shared" si="5"/>
        <v>0.18222825204212503</v>
      </c>
      <c r="W20" s="2">
        <f t="shared" ref="W20" si="49">V20</f>
        <v>0.18222825204212503</v>
      </c>
      <c r="Y20" s="2">
        <f t="shared" ref="Y20" si="50">W20/X$4</f>
        <v>4.8152711562192189E-2</v>
      </c>
      <c r="Z20" s="2">
        <f t="shared" ref="Z20" si="51">LN(Y20)</f>
        <v>-3.0333778274286693</v>
      </c>
      <c r="AC20" t="str">
        <f t="shared" si="2"/>
        <v>ea</v>
      </c>
      <c r="AD20">
        <f>C20/7502</f>
        <v>4.5987736603572381E-2</v>
      </c>
      <c r="AE20" s="2">
        <f t="shared" ref="AE20" si="52">Y20</f>
        <v>4.8152711562192189E-2</v>
      </c>
    </row>
    <row r="21" spans="1:31" x14ac:dyDescent="0.25">
      <c r="B21" t="s">
        <v>23</v>
      </c>
      <c r="C21" s="10"/>
      <c r="R21">
        <v>1</v>
      </c>
      <c r="S21">
        <f t="shared" si="3"/>
        <v>0</v>
      </c>
      <c r="T21">
        <f t="shared" si="4"/>
        <v>1</v>
      </c>
      <c r="U21" s="2">
        <f t="shared" ref="U21" si="53">U20</f>
        <v>1.2228351034346467</v>
      </c>
      <c r="V21" s="2">
        <f t="shared" si="5"/>
        <v>0.81777174795787499</v>
      </c>
      <c r="Y21" s="3"/>
      <c r="Z21" s="3"/>
      <c r="AE21" s="2"/>
    </row>
    <row r="22" spans="1:31" x14ac:dyDescent="0.25">
      <c r="A22" t="str">
        <f t="shared" si="1"/>
        <v>ee</v>
      </c>
      <c r="B22" t="s">
        <v>24</v>
      </c>
      <c r="C22" s="10">
        <v>492</v>
      </c>
      <c r="D22" s="26" t="s">
        <v>1</v>
      </c>
      <c r="E22" s="26" t="s">
        <v>1</v>
      </c>
      <c r="G22">
        <v>2</v>
      </c>
      <c r="S22">
        <f t="shared" si="3"/>
        <v>1.0801014065765049</v>
      </c>
      <c r="T22">
        <f t="shared" si="4"/>
        <v>0.33956109017130837</v>
      </c>
      <c r="U22" s="2">
        <f t="shared" ref="U22" si="54">SUM(T22:T23)</f>
        <v>1.3395610901713084</v>
      </c>
      <c r="V22" s="2">
        <f t="shared" si="5"/>
        <v>0.25348682688886098</v>
      </c>
      <c r="W22" s="2">
        <f t="shared" ref="W22" si="55">V22</f>
        <v>0.25348682688886098</v>
      </c>
      <c r="Y22" s="2">
        <f t="shared" ref="Y22" si="56">W22/X$4</f>
        <v>6.6982358241426981E-2</v>
      </c>
      <c r="Z22" s="2">
        <f t="shared" ref="Z22" si="57">LN(Y22)</f>
        <v>-2.7033260040927387</v>
      </c>
      <c r="AC22" t="str">
        <f t="shared" si="2"/>
        <v>ee</v>
      </c>
      <c r="AD22">
        <f>C22/7502</f>
        <v>6.5582511330311913E-2</v>
      </c>
      <c r="AE22" s="2">
        <f t="shared" ref="AE22" si="58">Y22</f>
        <v>6.6982358241426981E-2</v>
      </c>
    </row>
    <row r="23" spans="1:31" x14ac:dyDescent="0.25">
      <c r="B23" t="s">
        <v>23</v>
      </c>
      <c r="C23" s="10"/>
      <c r="R23">
        <v>1</v>
      </c>
      <c r="S23">
        <f t="shared" si="3"/>
        <v>0</v>
      </c>
      <c r="T23">
        <f t="shared" si="4"/>
        <v>1</v>
      </c>
      <c r="U23" s="2">
        <f t="shared" ref="U23" si="59">U22</f>
        <v>1.3395610901713084</v>
      </c>
      <c r="V23" s="2">
        <f t="shared" si="5"/>
        <v>0.74651317311113896</v>
      </c>
      <c r="Y23" s="3"/>
      <c r="Z23" s="3"/>
      <c r="AE23" s="2"/>
    </row>
    <row r="24" spans="1:31" x14ac:dyDescent="0.25">
      <c r="A24" t="str">
        <f t="shared" si="1"/>
        <v>ei</v>
      </c>
      <c r="B24" t="s">
        <v>24</v>
      </c>
      <c r="C24" s="10">
        <v>589</v>
      </c>
      <c r="D24" s="26" t="s">
        <v>1</v>
      </c>
      <c r="E24" s="26" t="s">
        <v>2</v>
      </c>
      <c r="G24">
        <v>1</v>
      </c>
      <c r="I24">
        <v>1</v>
      </c>
      <c r="S24">
        <f t="shared" si="3"/>
        <v>1.2403642959989309</v>
      </c>
      <c r="T24">
        <f t="shared" si="4"/>
        <v>0.28927881562628777</v>
      </c>
      <c r="U24" s="2">
        <f t="shared" ref="U24" si="60">SUM(T24:T25)</f>
        <v>1.2892788156262878</v>
      </c>
      <c r="V24" s="2">
        <f t="shared" si="5"/>
        <v>0.22437258110517078</v>
      </c>
      <c r="W24" s="2">
        <f t="shared" ref="W24" si="61">V24</f>
        <v>0.22437258110517078</v>
      </c>
      <c r="Y24" s="2">
        <f t="shared" ref="Y24" si="62">W24/X$4</f>
        <v>5.9289095183354477E-2</v>
      </c>
      <c r="Z24" s="2">
        <f t="shared" ref="Z24" si="63">LN(Y24)</f>
        <v>-2.8253298822436288</v>
      </c>
      <c r="AC24" t="str">
        <f t="shared" si="2"/>
        <v>ei</v>
      </c>
      <c r="AD24">
        <f>C24/7502</f>
        <v>7.8512396694214878E-2</v>
      </c>
      <c r="AE24" s="2">
        <f t="shared" ref="AE24" si="64">Y24</f>
        <v>5.9289095183354477E-2</v>
      </c>
    </row>
    <row r="25" spans="1:31" x14ac:dyDescent="0.25">
      <c r="B25" t="s">
        <v>23</v>
      </c>
      <c r="C25" s="10"/>
      <c r="R25">
        <v>1</v>
      </c>
      <c r="S25">
        <f t="shared" si="3"/>
        <v>0</v>
      </c>
      <c r="T25">
        <f t="shared" si="4"/>
        <v>1</v>
      </c>
      <c r="U25" s="2">
        <f t="shared" ref="U25" si="65">U24</f>
        <v>1.2892788156262878</v>
      </c>
      <c r="V25" s="2">
        <f t="shared" si="5"/>
        <v>0.77562741889482922</v>
      </c>
      <c r="Y25" s="3"/>
      <c r="Z25" s="3"/>
      <c r="AE25" s="2"/>
    </row>
    <row r="26" spans="1:31" x14ac:dyDescent="0.25">
      <c r="A26" t="str">
        <f t="shared" si="1"/>
        <v>eɯ</v>
      </c>
      <c r="B26" t="s">
        <v>24</v>
      </c>
      <c r="C26" s="10">
        <v>1</v>
      </c>
      <c r="D26" s="26" t="s">
        <v>1</v>
      </c>
      <c r="E26" s="26" t="s">
        <v>13</v>
      </c>
      <c r="G26">
        <v>1</v>
      </c>
      <c r="H26">
        <v>1</v>
      </c>
      <c r="N26" s="18">
        <v>1</v>
      </c>
      <c r="Q26">
        <v>1</v>
      </c>
      <c r="S26">
        <f t="shared" si="3"/>
        <v>4.374646625414039</v>
      </c>
      <c r="T26">
        <f t="shared" si="4"/>
        <v>1.2592591358042832E-2</v>
      </c>
      <c r="U26" s="2">
        <f t="shared" ref="U26" si="66">SUM(T26:T27)</f>
        <v>1.0125925913580429</v>
      </c>
      <c r="V26" s="2">
        <f t="shared" si="5"/>
        <v>1.2435990017618264E-2</v>
      </c>
      <c r="W26" s="2">
        <f t="shared" ref="W26" si="67">V26</f>
        <v>1.2435990017618264E-2</v>
      </c>
      <c r="Y26" s="2">
        <f t="shared" ref="Y26" si="68">W26/X$4</f>
        <v>3.2861350180225899E-3</v>
      </c>
      <c r="Z26" s="2">
        <f t="shared" ref="Z26" si="69">LN(Y26)</f>
        <v>-5.7180431713424724</v>
      </c>
      <c r="AC26" t="str">
        <f t="shared" si="2"/>
        <v>eɯ</v>
      </c>
      <c r="AD26">
        <f>C26/7502</f>
        <v>1.3329778725673153E-4</v>
      </c>
      <c r="AE26" s="2">
        <f t="shared" ref="AE26" si="70">Y26</f>
        <v>3.2861350180225899E-3</v>
      </c>
    </row>
    <row r="27" spans="1:31" x14ac:dyDescent="0.25">
      <c r="B27" t="s">
        <v>23</v>
      </c>
      <c r="C27" s="10"/>
      <c r="R27">
        <v>1</v>
      </c>
      <c r="S27">
        <f t="shared" si="3"/>
        <v>0</v>
      </c>
      <c r="T27">
        <f t="shared" si="4"/>
        <v>1</v>
      </c>
      <c r="U27" s="2">
        <f t="shared" ref="U27" si="71">U26</f>
        <v>1.0125925913580429</v>
      </c>
      <c r="V27" s="2">
        <f t="shared" si="5"/>
        <v>0.9875640099823817</v>
      </c>
      <c r="Y27" s="3"/>
      <c r="Z27" s="3"/>
      <c r="AE27" s="2"/>
    </row>
    <row r="28" spans="1:31" x14ac:dyDescent="0.25">
      <c r="A28" t="str">
        <f t="shared" si="1"/>
        <v>eo</v>
      </c>
      <c r="B28" t="s">
        <v>24</v>
      </c>
      <c r="C28" s="10">
        <v>42</v>
      </c>
      <c r="D28" s="26" t="s">
        <v>1</v>
      </c>
      <c r="E28" s="26" t="s">
        <v>4</v>
      </c>
      <c r="G28">
        <v>1</v>
      </c>
      <c r="J28">
        <v>1</v>
      </c>
      <c r="N28" s="18">
        <v>1</v>
      </c>
      <c r="P28">
        <v>1</v>
      </c>
      <c r="S28">
        <f t="shared" si="3"/>
        <v>4.1459908206057641</v>
      </c>
      <c r="T28">
        <f t="shared" si="4"/>
        <v>1.5827745722898877E-2</v>
      </c>
      <c r="U28" s="2">
        <f t="shared" ref="U28" si="72">SUM(T28:T29)</f>
        <v>1.0158277457228988</v>
      </c>
      <c r="V28" s="2">
        <f t="shared" si="5"/>
        <v>1.5581131534889605E-2</v>
      </c>
      <c r="W28" s="2">
        <f t="shared" ref="W28" si="73">V28</f>
        <v>1.5581131534889605E-2</v>
      </c>
      <c r="Y28" s="2">
        <f t="shared" ref="Y28" si="74">W28/X$4</f>
        <v>4.1172196089477829E-3</v>
      </c>
      <c r="Z28" s="2">
        <f t="shared" ref="Z28" si="75">LN(Y28)</f>
        <v>-5.4925771956330864</v>
      </c>
      <c r="AC28" t="str">
        <f t="shared" si="2"/>
        <v>eo</v>
      </c>
      <c r="AD28">
        <f>C28/7502</f>
        <v>5.5985070647827243E-3</v>
      </c>
      <c r="AE28" s="2">
        <f t="shared" ref="AE28" si="76">Y28</f>
        <v>4.1172196089477829E-3</v>
      </c>
    </row>
    <row r="29" spans="1:31" x14ac:dyDescent="0.25">
      <c r="B29" t="s">
        <v>23</v>
      </c>
      <c r="C29" s="10"/>
      <c r="R29">
        <v>1</v>
      </c>
      <c r="S29">
        <f t="shared" si="3"/>
        <v>0</v>
      </c>
      <c r="T29">
        <f t="shared" si="4"/>
        <v>1</v>
      </c>
      <c r="U29" s="2">
        <f t="shared" ref="U29" si="77">U28</f>
        <v>1.0158277457228988</v>
      </c>
      <c r="V29" s="2">
        <f t="shared" si="5"/>
        <v>0.98441886846511051</v>
      </c>
      <c r="Y29" s="3"/>
      <c r="Z29" s="3"/>
      <c r="AE29" s="2"/>
    </row>
    <row r="30" spans="1:31" ht="13.5" customHeight="1" x14ac:dyDescent="0.25">
      <c r="A30" t="str">
        <f t="shared" si="1"/>
        <v>eø</v>
      </c>
      <c r="B30" t="s">
        <v>24</v>
      </c>
      <c r="C30" s="10">
        <v>5</v>
      </c>
      <c r="D30" s="26" t="s">
        <v>1</v>
      </c>
      <c r="E30" s="26" t="s">
        <v>6</v>
      </c>
      <c r="G30">
        <v>1</v>
      </c>
      <c r="K30">
        <v>1</v>
      </c>
      <c r="P30">
        <v>1</v>
      </c>
      <c r="Q30">
        <v>1</v>
      </c>
      <c r="S30">
        <f t="shared" si="3"/>
        <v>5.100891037518883</v>
      </c>
      <c r="T30">
        <f t="shared" si="4"/>
        <v>6.0913165551134008E-3</v>
      </c>
      <c r="U30" s="2">
        <f t="shared" ref="U30" si="78">SUM(T30:T31)</f>
        <v>1.0060913165551133</v>
      </c>
      <c r="V30" s="2">
        <f t="shared" si="5"/>
        <v>6.0544370624032919E-3</v>
      </c>
      <c r="W30" s="2">
        <f t="shared" ref="W30" si="79">V30</f>
        <v>6.0544370624032919E-3</v>
      </c>
      <c r="Y30" s="2">
        <f t="shared" ref="Y30" si="80">W30/X$4</f>
        <v>1.5998483125984123E-3</v>
      </c>
      <c r="Z30" s="2">
        <f t="shared" ref="Z30" si="81">LN(Y30)</f>
        <v>-6.4378464588566366</v>
      </c>
      <c r="AC30" t="str">
        <f t="shared" si="2"/>
        <v>eø</v>
      </c>
      <c r="AD30">
        <f>C30/7502</f>
        <v>6.6648893628365772E-4</v>
      </c>
      <c r="AE30" s="2">
        <f t="shared" ref="AE30" si="82">Y30</f>
        <v>1.5998483125984123E-3</v>
      </c>
    </row>
    <row r="31" spans="1:31" ht="13.5" customHeight="1" x14ac:dyDescent="0.25">
      <c r="B31" t="s">
        <v>23</v>
      </c>
      <c r="C31" s="10"/>
      <c r="R31">
        <v>1</v>
      </c>
      <c r="S31">
        <f t="shared" si="3"/>
        <v>0</v>
      </c>
      <c r="T31">
        <f t="shared" si="4"/>
        <v>1</v>
      </c>
      <c r="U31" s="2">
        <f t="shared" ref="U31" si="83">U30</f>
        <v>1.0060913165551133</v>
      </c>
      <c r="V31" s="2">
        <f t="shared" si="5"/>
        <v>0.99394556293759684</v>
      </c>
      <c r="Y31" s="3"/>
      <c r="Z31" s="3"/>
      <c r="AE31" s="2"/>
    </row>
    <row r="32" spans="1:31" x14ac:dyDescent="0.25">
      <c r="A32" t="str">
        <f t="shared" si="1"/>
        <v>eu</v>
      </c>
      <c r="B32" t="s">
        <v>24</v>
      </c>
      <c r="C32" s="10">
        <v>97</v>
      </c>
      <c r="D32" s="26" t="s">
        <v>1</v>
      </c>
      <c r="E32" s="26" t="s">
        <v>3</v>
      </c>
      <c r="G32">
        <v>1</v>
      </c>
      <c r="L32">
        <v>1</v>
      </c>
      <c r="N32" s="18">
        <v>1</v>
      </c>
      <c r="O32">
        <v>1</v>
      </c>
      <c r="S32">
        <f t="shared" si="3"/>
        <v>3.8386619911808388</v>
      </c>
      <c r="T32">
        <f t="shared" si="4"/>
        <v>2.1522379221478045E-2</v>
      </c>
      <c r="U32" s="2">
        <f t="shared" ref="U32" si="84">SUM(T32:T33)</f>
        <v>1.021522379221478</v>
      </c>
      <c r="V32" s="2">
        <f t="shared" si="5"/>
        <v>2.1068925810397484E-2</v>
      </c>
      <c r="W32" s="2">
        <f t="shared" ref="W32" si="85">V32</f>
        <v>2.1068925810397484E-2</v>
      </c>
      <c r="Y32" s="2">
        <f t="shared" ref="Y32" si="86">W32/X$4</f>
        <v>5.5673359981457332E-3</v>
      </c>
      <c r="Z32" s="2">
        <f t="shared" ref="Z32" si="87">LN(Y32)</f>
        <v>-5.1908386162678326</v>
      </c>
      <c r="AC32" t="str">
        <f t="shared" si="2"/>
        <v>eu</v>
      </c>
      <c r="AD32">
        <f>C32/7502</f>
        <v>1.2929885363902958E-2</v>
      </c>
      <c r="AE32" s="2">
        <f t="shared" ref="AE32" si="88">Y32</f>
        <v>5.5673359981457332E-3</v>
      </c>
    </row>
    <row r="33" spans="1:31" x14ac:dyDescent="0.25">
      <c r="B33" t="s">
        <v>23</v>
      </c>
      <c r="C33" s="10"/>
      <c r="R33">
        <v>1</v>
      </c>
      <c r="S33">
        <f t="shared" si="3"/>
        <v>0</v>
      </c>
      <c r="T33">
        <f t="shared" si="4"/>
        <v>1</v>
      </c>
      <c r="U33" s="2">
        <f t="shared" ref="U33" si="89">U32</f>
        <v>1.021522379221478</v>
      </c>
      <c r="V33" s="2">
        <f t="shared" si="5"/>
        <v>0.97893107418960257</v>
      </c>
      <c r="Y33" s="3"/>
      <c r="Z33" s="3"/>
      <c r="AE33" s="2"/>
    </row>
    <row r="34" spans="1:31" x14ac:dyDescent="0.25">
      <c r="A34" t="str">
        <f t="shared" si="1"/>
        <v>ey</v>
      </c>
      <c r="B34" t="s">
        <v>24</v>
      </c>
      <c r="C34" s="10">
        <v>18</v>
      </c>
      <c r="D34" s="26" t="s">
        <v>1</v>
      </c>
      <c r="E34" s="26" t="s">
        <v>5</v>
      </c>
      <c r="G34">
        <v>1</v>
      </c>
      <c r="M34" s="18">
        <v>1</v>
      </c>
      <c r="O34">
        <v>1</v>
      </c>
      <c r="Q34">
        <v>1</v>
      </c>
      <c r="S34">
        <f t="shared" si="3"/>
        <v>4.1398702021606084</v>
      </c>
      <c r="T34">
        <f t="shared" si="4"/>
        <v>1.5924918390369688E-2</v>
      </c>
      <c r="U34" s="2">
        <f t="shared" ref="U34" si="90">SUM(T34:T35)</f>
        <v>1.0159249183903696</v>
      </c>
      <c r="V34" s="2">
        <f t="shared" si="5"/>
        <v>1.5675290665771946E-2</v>
      </c>
      <c r="W34" s="2">
        <f t="shared" ref="W34" si="91">V34</f>
        <v>1.5675290665771946E-2</v>
      </c>
      <c r="Y34" s="2">
        <f t="shared" ref="Y34" si="92">W34/X$4</f>
        <v>4.1421005888151417E-3</v>
      </c>
      <c r="Z34" s="2">
        <f t="shared" ref="Z34" si="93">LN(Y34)</f>
        <v>-5.486552231220295</v>
      </c>
      <c r="AC34" t="str">
        <f t="shared" si="2"/>
        <v>ey</v>
      </c>
      <c r="AD34">
        <f>C34/7502</f>
        <v>2.3993601706211675E-3</v>
      </c>
      <c r="AE34" s="2">
        <f t="shared" ref="AE34" si="94">Y34</f>
        <v>4.1421005888151417E-3</v>
      </c>
    </row>
    <row r="35" spans="1:31" x14ac:dyDescent="0.25">
      <c r="B35" t="s">
        <v>23</v>
      </c>
      <c r="C35" s="10"/>
      <c r="R35">
        <v>1</v>
      </c>
      <c r="S35">
        <f t="shared" si="3"/>
        <v>0</v>
      </c>
      <c r="T35">
        <f t="shared" si="4"/>
        <v>1</v>
      </c>
      <c r="U35" s="2">
        <f t="shared" ref="U35" si="95">U34</f>
        <v>1.0159249183903696</v>
      </c>
      <c r="V35" s="2">
        <f t="shared" si="5"/>
        <v>0.98432470933422811</v>
      </c>
      <c r="Y35" s="3"/>
      <c r="Z35" s="3"/>
      <c r="AE35" s="2"/>
    </row>
    <row r="36" spans="1:31" x14ac:dyDescent="0.25">
      <c r="A36" t="str">
        <f t="shared" si="1"/>
        <v>ia</v>
      </c>
      <c r="B36" t="s">
        <v>24</v>
      </c>
      <c r="C36" s="10">
        <v>349</v>
      </c>
      <c r="D36" s="26" t="s">
        <v>2</v>
      </c>
      <c r="E36" s="26" t="s">
        <v>0</v>
      </c>
      <c r="F36">
        <v>1</v>
      </c>
      <c r="I36">
        <v>1</v>
      </c>
      <c r="N36" s="18">
        <v>1</v>
      </c>
      <c r="S36">
        <f t="shared" si="3"/>
        <v>1.6615861169512449</v>
      </c>
      <c r="T36">
        <f t="shared" si="4"/>
        <v>0.18983763648837143</v>
      </c>
      <c r="U36" s="2">
        <f t="shared" ref="U36" si="96">SUM(T36:T37)</f>
        <v>1.1898376364883714</v>
      </c>
      <c r="V36" s="2">
        <f t="shared" si="5"/>
        <v>0.15954919450072949</v>
      </c>
      <c r="W36" s="2">
        <f t="shared" ref="W36" si="97">V36</f>
        <v>0.15954919450072949</v>
      </c>
      <c r="Y36" s="2">
        <f t="shared" ref="Y36" si="98">W36/X$4</f>
        <v>4.2159908009202329E-2</v>
      </c>
      <c r="Z36" s="2">
        <f t="shared" ref="Z36" si="99">LN(Y36)</f>
        <v>-3.1662855566963271</v>
      </c>
      <c r="AC36" t="str">
        <f t="shared" si="2"/>
        <v>ia</v>
      </c>
      <c r="AD36">
        <f>C36/7502</f>
        <v>4.6520927752599306E-2</v>
      </c>
      <c r="AE36" s="2">
        <f t="shared" ref="AE36" si="100">Y36</f>
        <v>4.2159908009202329E-2</v>
      </c>
    </row>
    <row r="37" spans="1:31" x14ac:dyDescent="0.25">
      <c r="B37" t="s">
        <v>23</v>
      </c>
      <c r="C37" s="10"/>
      <c r="R37">
        <v>1</v>
      </c>
      <c r="S37">
        <f t="shared" si="3"/>
        <v>0</v>
      </c>
      <c r="T37">
        <f t="shared" si="4"/>
        <v>1</v>
      </c>
      <c r="U37" s="2">
        <f t="shared" ref="U37" si="101">U36</f>
        <v>1.1898376364883714</v>
      </c>
      <c r="V37" s="2">
        <f t="shared" si="5"/>
        <v>0.84045080549927054</v>
      </c>
      <c r="Y37" s="3"/>
      <c r="Z37" s="3"/>
      <c r="AE37" s="2"/>
    </row>
    <row r="38" spans="1:31" ht="14.65" customHeight="1" x14ac:dyDescent="0.25">
      <c r="A38" t="str">
        <f t="shared" si="1"/>
        <v>ie</v>
      </c>
      <c r="B38" t="s">
        <v>24</v>
      </c>
      <c r="C38" s="10">
        <v>285</v>
      </c>
      <c r="D38" s="26" t="s">
        <v>2</v>
      </c>
      <c r="E38" s="26" t="s">
        <v>1</v>
      </c>
      <c r="G38">
        <v>1</v>
      </c>
      <c r="I38">
        <v>1</v>
      </c>
      <c r="S38">
        <f t="shared" si="3"/>
        <v>1.2403642959989309</v>
      </c>
      <c r="T38">
        <f t="shared" si="4"/>
        <v>0.28927881562628777</v>
      </c>
      <c r="U38" s="2">
        <f t="shared" ref="U38" si="102">SUM(T38:T39)</f>
        <v>1.2892788156262878</v>
      </c>
      <c r="V38" s="2">
        <f t="shared" si="5"/>
        <v>0.22437258110517078</v>
      </c>
      <c r="W38" s="2">
        <f t="shared" ref="W38" si="103">V38</f>
        <v>0.22437258110517078</v>
      </c>
      <c r="Y38" s="2">
        <f t="shared" ref="Y38" si="104">W38/X$4</f>
        <v>5.9289095183354477E-2</v>
      </c>
      <c r="Z38" s="2">
        <f t="shared" ref="Z38" si="105">LN(Y38)</f>
        <v>-2.8253298822436288</v>
      </c>
      <c r="AC38" t="str">
        <f t="shared" si="2"/>
        <v>ie</v>
      </c>
      <c r="AD38">
        <f>C38/7502</f>
        <v>3.7989869368168491E-2</v>
      </c>
      <c r="AE38" s="2">
        <f t="shared" ref="AE38" si="106">Y38</f>
        <v>5.9289095183354477E-2</v>
      </c>
    </row>
    <row r="39" spans="1:31" ht="14.65" customHeight="1" x14ac:dyDescent="0.25">
      <c r="B39" t="s">
        <v>23</v>
      </c>
      <c r="C39" s="10"/>
      <c r="R39">
        <v>1</v>
      </c>
      <c r="S39">
        <f t="shared" si="3"/>
        <v>0</v>
      </c>
      <c r="T39">
        <f t="shared" si="4"/>
        <v>1</v>
      </c>
      <c r="U39" s="2">
        <f t="shared" ref="U39" si="107">U38</f>
        <v>1.2892788156262878</v>
      </c>
      <c r="V39" s="2">
        <f t="shared" si="5"/>
        <v>0.77562741889482922</v>
      </c>
      <c r="Y39" s="3"/>
      <c r="Z39" s="3"/>
      <c r="AE39" s="2"/>
    </row>
    <row r="40" spans="1:31" x14ac:dyDescent="0.25">
      <c r="A40" t="str">
        <f t="shared" si="1"/>
        <v>ii</v>
      </c>
      <c r="B40" t="s">
        <v>24</v>
      </c>
      <c r="C40" s="10">
        <v>272</v>
      </c>
      <c r="D40" s="26" t="s">
        <v>2</v>
      </c>
      <c r="E40" s="26" t="s">
        <v>2</v>
      </c>
      <c r="I40">
        <v>2</v>
      </c>
      <c r="S40">
        <f t="shared" si="3"/>
        <v>1.400627185421357</v>
      </c>
      <c r="T40">
        <f t="shared" si="4"/>
        <v>0.24644235041161563</v>
      </c>
      <c r="U40" s="2">
        <f t="shared" ref="U40" si="108">SUM(T40:T41)</f>
        <v>1.2464423504116156</v>
      </c>
      <c r="V40" s="2">
        <f t="shared" si="5"/>
        <v>0.19771660544928724</v>
      </c>
      <c r="W40" s="2">
        <f t="shared" ref="W40" si="109">V40</f>
        <v>0.19771660544928724</v>
      </c>
      <c r="Y40" s="2">
        <f t="shared" ref="Y40" si="110">W40/X$4</f>
        <v>5.224541511298942E-2</v>
      </c>
      <c r="Z40" s="2">
        <f t="shared" ref="Z40" si="111">LN(Y40)</f>
        <v>-2.9518031410210837</v>
      </c>
      <c r="AC40" t="str">
        <f t="shared" si="2"/>
        <v>ii</v>
      </c>
      <c r="AD40">
        <f>C40/7502</f>
        <v>3.625699813383098E-2</v>
      </c>
      <c r="AE40" s="2">
        <f t="shared" ref="AE40" si="112">Y40</f>
        <v>5.224541511298942E-2</v>
      </c>
    </row>
    <row r="41" spans="1:31" x14ac:dyDescent="0.25">
      <c r="B41" t="s">
        <v>23</v>
      </c>
      <c r="C41" s="10"/>
      <c r="R41">
        <v>1</v>
      </c>
      <c r="S41">
        <f t="shared" si="3"/>
        <v>0</v>
      </c>
      <c r="T41">
        <f t="shared" si="4"/>
        <v>1</v>
      </c>
      <c r="U41" s="2">
        <f t="shared" ref="U41" si="113">U40</f>
        <v>1.2464423504116156</v>
      </c>
      <c r="V41" s="2">
        <f t="shared" si="5"/>
        <v>0.80228339455071285</v>
      </c>
      <c r="Y41" s="3"/>
      <c r="Z41" s="3"/>
      <c r="AE41" s="2"/>
    </row>
    <row r="42" spans="1:31" x14ac:dyDescent="0.25">
      <c r="A42" t="str">
        <f t="shared" si="1"/>
        <v>iɯ</v>
      </c>
      <c r="B42" t="s">
        <v>24</v>
      </c>
      <c r="C42" s="10">
        <v>0</v>
      </c>
      <c r="D42" s="26" t="s">
        <v>2</v>
      </c>
      <c r="E42" s="26" t="s">
        <v>13</v>
      </c>
      <c r="H42">
        <v>1</v>
      </c>
      <c r="I42">
        <v>1</v>
      </c>
      <c r="N42" s="18">
        <v>1</v>
      </c>
      <c r="Q42">
        <v>1</v>
      </c>
      <c r="S42">
        <f t="shared" si="3"/>
        <v>4.5349095148364658</v>
      </c>
      <c r="T42">
        <f t="shared" si="4"/>
        <v>1.0727877896382883E-2</v>
      </c>
      <c r="U42" s="2">
        <f t="shared" ref="U42" si="114">SUM(T42:T43)</f>
        <v>1.0107278778963829</v>
      </c>
      <c r="V42" s="2">
        <f t="shared" si="5"/>
        <v>1.0614012070895582E-2</v>
      </c>
      <c r="W42" s="2">
        <f t="shared" ref="W42" si="115">V42</f>
        <v>1.0614012070895582E-2</v>
      </c>
      <c r="Y42" s="2">
        <f t="shared" ref="Y42" si="116">W42/X$4</f>
        <v>2.8046883841552381E-3</v>
      </c>
      <c r="Z42" s="2">
        <f t="shared" ref="Z42" si="117">LN(Y42)</f>
        <v>-5.8764628391715457</v>
      </c>
      <c r="AC42" t="str">
        <f t="shared" si="2"/>
        <v>iɯ</v>
      </c>
      <c r="AD42">
        <f>C42/7502</f>
        <v>0</v>
      </c>
      <c r="AE42" s="2">
        <f t="shared" ref="AE42" si="118">Y42</f>
        <v>2.8046883841552381E-3</v>
      </c>
    </row>
    <row r="43" spans="1:31" x14ac:dyDescent="0.25">
      <c r="B43" t="s">
        <v>23</v>
      </c>
      <c r="C43" s="10"/>
      <c r="R43">
        <v>1</v>
      </c>
      <c r="S43">
        <f t="shared" si="3"/>
        <v>0</v>
      </c>
      <c r="T43">
        <f t="shared" si="4"/>
        <v>1</v>
      </c>
      <c r="U43" s="2">
        <f t="shared" ref="U43" si="119">U42</f>
        <v>1.0107278778963829</v>
      </c>
      <c r="V43" s="2">
        <f t="shared" si="5"/>
        <v>0.98938598792910448</v>
      </c>
      <c r="Y43" s="3"/>
      <c r="Z43" s="3"/>
      <c r="AE43" s="2"/>
    </row>
    <row r="44" spans="1:31" x14ac:dyDescent="0.25">
      <c r="A44" t="str">
        <f t="shared" si="1"/>
        <v>io</v>
      </c>
      <c r="B44" t="s">
        <v>24</v>
      </c>
      <c r="C44" s="10">
        <v>69</v>
      </c>
      <c r="D44" s="26" t="s">
        <v>2</v>
      </c>
      <c r="E44" s="26" t="s">
        <v>4</v>
      </c>
      <c r="I44">
        <v>1</v>
      </c>
      <c r="J44">
        <v>1</v>
      </c>
      <c r="N44" s="18">
        <v>1</v>
      </c>
      <c r="P44">
        <v>1</v>
      </c>
      <c r="S44">
        <f t="shared" si="3"/>
        <v>4.3062537100281908</v>
      </c>
      <c r="T44">
        <f t="shared" si="4"/>
        <v>1.3483969952046947E-2</v>
      </c>
      <c r="U44" s="2">
        <f t="shared" ref="U44" si="120">SUM(T44:T45)</f>
        <v>1.013483969952047</v>
      </c>
      <c r="V44" s="2">
        <f t="shared" si="5"/>
        <v>1.3304571509586817E-2</v>
      </c>
      <c r="W44" s="2">
        <f t="shared" ref="W44" si="121">V44</f>
        <v>1.3304571509586817E-2</v>
      </c>
      <c r="Y44" s="2">
        <f t="shared" ref="Y44" si="122">W44/X$4</f>
        <v>3.5156524149262923E-3</v>
      </c>
      <c r="Z44" s="2">
        <f t="shared" ref="Z44" si="123">LN(Y44)</f>
        <v>-5.6505301621443147</v>
      </c>
      <c r="AC44" t="str">
        <f t="shared" si="2"/>
        <v>io</v>
      </c>
      <c r="AD44">
        <f>C44/7502</f>
        <v>9.1975473207144762E-3</v>
      </c>
      <c r="AE44" s="2">
        <f t="shared" ref="AE44" si="124">Y44</f>
        <v>3.5156524149262923E-3</v>
      </c>
    </row>
    <row r="45" spans="1:31" x14ac:dyDescent="0.25">
      <c r="B45" t="s">
        <v>23</v>
      </c>
      <c r="C45" s="10"/>
      <c r="R45">
        <v>1</v>
      </c>
      <c r="S45">
        <f t="shared" si="3"/>
        <v>0</v>
      </c>
      <c r="T45">
        <f t="shared" si="4"/>
        <v>1</v>
      </c>
      <c r="U45" s="2">
        <f t="shared" ref="U45" si="125">U44</f>
        <v>1.013483969952047</v>
      </c>
      <c r="V45" s="2">
        <f t="shared" si="5"/>
        <v>0.98669542849041314</v>
      </c>
      <c r="Y45" s="3"/>
      <c r="Z45" s="3"/>
      <c r="AE45" s="2"/>
    </row>
    <row r="46" spans="1:31" x14ac:dyDescent="0.25">
      <c r="A46" t="str">
        <f t="shared" si="1"/>
        <v>iø</v>
      </c>
      <c r="B46" t="s">
        <v>24</v>
      </c>
      <c r="C46" s="10">
        <v>6</v>
      </c>
      <c r="D46" s="26" t="s">
        <v>2</v>
      </c>
      <c r="E46" s="26" t="s">
        <v>6</v>
      </c>
      <c r="I46">
        <v>1</v>
      </c>
      <c r="K46">
        <v>1</v>
      </c>
      <c r="P46">
        <v>1</v>
      </c>
      <c r="Q46">
        <v>1</v>
      </c>
      <c r="S46">
        <f t="shared" si="3"/>
        <v>5.2611539269413097</v>
      </c>
      <c r="T46">
        <f t="shared" si="4"/>
        <v>5.1893131741891571E-3</v>
      </c>
      <c r="U46" s="2">
        <f t="shared" ref="U46" si="126">SUM(T46:T47)</f>
        <v>1.0051893131741891</v>
      </c>
      <c r="V46" s="2">
        <f t="shared" si="5"/>
        <v>5.1625232244086761E-3</v>
      </c>
      <c r="W46" s="2">
        <f t="shared" ref="W46" si="127">V46</f>
        <v>5.1625232244086761E-3</v>
      </c>
      <c r="Y46" s="2">
        <f t="shared" ref="Y46" si="128">W46/X$4</f>
        <v>1.3641654846176313E-3</v>
      </c>
      <c r="Z46" s="2">
        <f t="shared" ref="Z46" si="129">LN(Y46)</f>
        <v>-6.5972124038864566</v>
      </c>
      <c r="AC46" t="str">
        <f t="shared" si="2"/>
        <v>iø</v>
      </c>
      <c r="AD46">
        <f>C46/7502</f>
        <v>7.997867235403892E-4</v>
      </c>
      <c r="AE46" s="2">
        <f t="shared" ref="AE46" si="130">Y46</f>
        <v>1.3641654846176313E-3</v>
      </c>
    </row>
    <row r="47" spans="1:31" x14ac:dyDescent="0.25">
      <c r="B47" t="s">
        <v>23</v>
      </c>
      <c r="C47" s="10"/>
      <c r="R47">
        <v>1</v>
      </c>
      <c r="S47">
        <f t="shared" si="3"/>
        <v>0</v>
      </c>
      <c r="T47">
        <f t="shared" si="4"/>
        <v>1</v>
      </c>
      <c r="U47" s="2">
        <f t="shared" ref="U47" si="131">U46</f>
        <v>1.0051893131741891</v>
      </c>
      <c r="V47" s="2">
        <f t="shared" si="5"/>
        <v>0.99483747677559131</v>
      </c>
      <c r="Y47" s="3"/>
      <c r="Z47" s="3"/>
      <c r="AE47" s="2"/>
    </row>
    <row r="48" spans="1:31" x14ac:dyDescent="0.25">
      <c r="A48" t="str">
        <f t="shared" si="1"/>
        <v>iu</v>
      </c>
      <c r="B48" t="s">
        <v>24</v>
      </c>
      <c r="C48" s="10">
        <v>7</v>
      </c>
      <c r="D48" s="26" t="s">
        <v>2</v>
      </c>
      <c r="E48" s="26" t="s">
        <v>3</v>
      </c>
      <c r="I48">
        <v>1</v>
      </c>
      <c r="L48">
        <v>1</v>
      </c>
      <c r="N48" s="18">
        <v>1</v>
      </c>
      <c r="O48">
        <v>1</v>
      </c>
      <c r="S48">
        <f t="shared" si="3"/>
        <v>3.9989248806032647</v>
      </c>
      <c r="T48">
        <f t="shared" si="4"/>
        <v>1.833534097651765E-2</v>
      </c>
      <c r="U48" s="2">
        <f t="shared" ref="U48" si="132">SUM(T48:T49)</f>
        <v>1.0183353409765177</v>
      </c>
      <c r="V48" s="2">
        <f t="shared" si="5"/>
        <v>1.8005209324204779E-2</v>
      </c>
      <c r="W48" s="2">
        <f t="shared" ref="W48" si="133">V48</f>
        <v>1.8005209324204779E-2</v>
      </c>
      <c r="Y48" s="2">
        <f t="shared" ref="Y48" si="134">W48/X$4</f>
        <v>4.7577674783650173E-3</v>
      </c>
      <c r="Z48" s="2">
        <f t="shared" ref="Z48" si="135">LN(Y48)</f>
        <v>-5.3479767379119618</v>
      </c>
      <c r="AC48" t="str">
        <f t="shared" si="2"/>
        <v>iu</v>
      </c>
      <c r="AD48">
        <f>C48/7502</f>
        <v>9.3308451079712079E-4</v>
      </c>
      <c r="AE48" s="2">
        <f t="shared" ref="AE48" si="136">Y48</f>
        <v>4.7577674783650173E-3</v>
      </c>
    </row>
    <row r="49" spans="1:31" x14ac:dyDescent="0.25">
      <c r="B49" t="s">
        <v>23</v>
      </c>
      <c r="C49" s="10"/>
      <c r="R49">
        <v>1</v>
      </c>
      <c r="S49">
        <f t="shared" si="3"/>
        <v>0</v>
      </c>
      <c r="T49">
        <f t="shared" si="4"/>
        <v>1</v>
      </c>
      <c r="U49" s="2">
        <f t="shared" ref="U49" si="137">U48</f>
        <v>1.0183353409765177</v>
      </c>
      <c r="V49" s="2">
        <f t="shared" si="5"/>
        <v>0.9819947906757952</v>
      </c>
      <c r="Y49" s="3"/>
      <c r="Z49" s="3"/>
      <c r="AE49" s="2"/>
    </row>
    <row r="50" spans="1:31" x14ac:dyDescent="0.25">
      <c r="A50" t="str">
        <f t="shared" si="1"/>
        <v>iy</v>
      </c>
      <c r="B50" t="s">
        <v>24</v>
      </c>
      <c r="C50" s="10">
        <v>5</v>
      </c>
      <c r="D50" s="26" t="s">
        <v>2</v>
      </c>
      <c r="E50" s="26" t="s">
        <v>5</v>
      </c>
      <c r="I50">
        <v>1</v>
      </c>
      <c r="M50" s="18">
        <v>1</v>
      </c>
      <c r="O50">
        <v>1</v>
      </c>
      <c r="Q50">
        <v>1</v>
      </c>
      <c r="S50">
        <f t="shared" si="3"/>
        <v>4.3001330915830351</v>
      </c>
      <c r="T50">
        <f t="shared" si="4"/>
        <v>1.356675327136961E-2</v>
      </c>
      <c r="U50" s="2">
        <f t="shared" ref="U50" si="138">SUM(T50:T51)</f>
        <v>1.0135667532713697</v>
      </c>
      <c r="V50" s="2">
        <f t="shared" si="5"/>
        <v>1.3385160106704173E-2</v>
      </c>
      <c r="W50" s="2">
        <f t="shared" ref="W50" si="139">V50</f>
        <v>1.3385160106704173E-2</v>
      </c>
      <c r="Y50" s="2">
        <f t="shared" ref="Y50" si="140">W50/X$4</f>
        <v>3.5369474634640826E-3</v>
      </c>
      <c r="Z50" s="2">
        <f t="shared" ref="Z50" si="141">LN(Y50)</f>
        <v>-5.6444912222861037</v>
      </c>
      <c r="AC50" t="str">
        <f t="shared" si="2"/>
        <v>iy</v>
      </c>
      <c r="AD50">
        <f>C50/7502</f>
        <v>6.6648893628365772E-4</v>
      </c>
      <c r="AE50" s="2">
        <f t="shared" ref="AE50" si="142">Y50</f>
        <v>3.5369474634640826E-3</v>
      </c>
    </row>
    <row r="51" spans="1:31" x14ac:dyDescent="0.25">
      <c r="B51" t="s">
        <v>23</v>
      </c>
      <c r="C51" s="10"/>
      <c r="R51">
        <v>1</v>
      </c>
      <c r="S51">
        <f t="shared" si="3"/>
        <v>0</v>
      </c>
      <c r="T51">
        <f t="shared" si="4"/>
        <v>1</v>
      </c>
      <c r="U51" s="2">
        <f t="shared" ref="U51" si="143">U50</f>
        <v>1.0135667532713697</v>
      </c>
      <c r="V51" s="2">
        <f t="shared" si="5"/>
        <v>0.98661483989329579</v>
      </c>
      <c r="Y51" s="3"/>
      <c r="Z51" s="3"/>
      <c r="AE51" s="2"/>
    </row>
    <row r="52" spans="1:31" x14ac:dyDescent="0.25">
      <c r="A52" t="str">
        <f t="shared" si="1"/>
        <v>ɯa</v>
      </c>
      <c r="B52" t="s">
        <v>24</v>
      </c>
      <c r="C52" s="10">
        <v>149</v>
      </c>
      <c r="D52" s="26" t="s">
        <v>13</v>
      </c>
      <c r="E52" s="26" t="s">
        <v>0</v>
      </c>
      <c r="F52">
        <v>1</v>
      </c>
      <c r="H52">
        <v>1</v>
      </c>
      <c r="S52">
        <f t="shared" si="3"/>
        <v>1.5269909184167729</v>
      </c>
      <c r="T52">
        <f t="shared" si="4"/>
        <v>0.21718822210755848</v>
      </c>
      <c r="U52" s="2">
        <f t="shared" ref="U52" si="144">SUM(T52:T53)</f>
        <v>1.2171882221075585</v>
      </c>
      <c r="V52" s="2">
        <f t="shared" si="5"/>
        <v>0.17843437700333445</v>
      </c>
      <c r="W52" s="2">
        <f t="shared" ref="W52" si="145">V52</f>
        <v>0.17843437700333445</v>
      </c>
      <c r="Y52" s="2">
        <f t="shared" ref="Y52" si="146">W52/X$4</f>
        <v>4.7150203068593438E-2</v>
      </c>
      <c r="Z52" s="2">
        <f t="shared" ref="Z52" si="147">LN(Y52)</f>
        <v>-3.0544169630488818</v>
      </c>
      <c r="AC52" t="str">
        <f t="shared" si="2"/>
        <v>ɯa</v>
      </c>
      <c r="AD52">
        <f>C52/7502</f>
        <v>1.9861370301252998E-2</v>
      </c>
      <c r="AE52" s="2">
        <f t="shared" ref="AE52" si="148">Y52</f>
        <v>4.7150203068593438E-2</v>
      </c>
    </row>
    <row r="53" spans="1:31" x14ac:dyDescent="0.25">
      <c r="B53" t="s">
        <v>23</v>
      </c>
      <c r="C53" s="10"/>
      <c r="R53">
        <v>1</v>
      </c>
      <c r="S53">
        <f t="shared" si="3"/>
        <v>0</v>
      </c>
      <c r="T53">
        <f t="shared" si="4"/>
        <v>1</v>
      </c>
      <c r="U53" s="2">
        <f t="shared" ref="U53" si="149">U52</f>
        <v>1.2171882221075585</v>
      </c>
      <c r="V53" s="2">
        <f t="shared" si="5"/>
        <v>0.82156562299666558</v>
      </c>
      <c r="Y53" s="3"/>
      <c r="Z53" s="3"/>
      <c r="AE53" s="2"/>
    </row>
    <row r="54" spans="1:31" x14ac:dyDescent="0.25">
      <c r="A54" t="str">
        <f t="shared" si="1"/>
        <v>ɯe</v>
      </c>
      <c r="B54" t="s">
        <v>24</v>
      </c>
      <c r="C54" s="10">
        <v>11</v>
      </c>
      <c r="D54" s="26" t="s">
        <v>13</v>
      </c>
      <c r="E54" s="26" t="s">
        <v>1</v>
      </c>
      <c r="G54">
        <v>1</v>
      </c>
      <c r="H54">
        <v>1</v>
      </c>
      <c r="N54" s="18">
        <v>1</v>
      </c>
      <c r="Q54">
        <v>1</v>
      </c>
      <c r="S54">
        <f t="shared" si="3"/>
        <v>4.374646625414039</v>
      </c>
      <c r="T54">
        <f t="shared" si="4"/>
        <v>1.2592591358042832E-2</v>
      </c>
      <c r="U54" s="2">
        <f t="shared" ref="U54" si="150">SUM(T54:T55)</f>
        <v>1.0125925913580429</v>
      </c>
      <c r="V54" s="2">
        <f t="shared" si="5"/>
        <v>1.2435990017618264E-2</v>
      </c>
      <c r="W54" s="2">
        <f t="shared" ref="W54" si="151">V54</f>
        <v>1.2435990017618264E-2</v>
      </c>
      <c r="Y54" s="2">
        <f t="shared" ref="Y54" si="152">W54/X$4</f>
        <v>3.2861350180225899E-3</v>
      </c>
      <c r="Z54" s="2">
        <f t="shared" ref="Z54" si="153">LN(Y54)</f>
        <v>-5.7180431713424724</v>
      </c>
      <c r="AC54" t="str">
        <f t="shared" si="2"/>
        <v>ɯe</v>
      </c>
      <c r="AD54">
        <f>C54/7502</f>
        <v>1.4662756598240469E-3</v>
      </c>
      <c r="AE54" s="2">
        <f t="shared" ref="AE54" si="154">Y54</f>
        <v>3.2861350180225899E-3</v>
      </c>
    </row>
    <row r="55" spans="1:31" x14ac:dyDescent="0.25">
      <c r="B55" t="s">
        <v>23</v>
      </c>
      <c r="C55" s="10"/>
      <c r="R55">
        <v>1</v>
      </c>
      <c r="S55">
        <f t="shared" si="3"/>
        <v>0</v>
      </c>
      <c r="T55">
        <f t="shared" si="4"/>
        <v>1</v>
      </c>
      <c r="U55" s="2">
        <f t="shared" ref="U55" si="155">U54</f>
        <v>1.0125925913580429</v>
      </c>
      <c r="V55" s="2">
        <f t="shared" si="5"/>
        <v>0.9875640099823817</v>
      </c>
      <c r="Y55" s="3"/>
      <c r="Z55" s="3"/>
      <c r="AE55" s="2"/>
    </row>
    <row r="56" spans="1:31" x14ac:dyDescent="0.25">
      <c r="A56" t="str">
        <f t="shared" si="1"/>
        <v>ɯi</v>
      </c>
      <c r="B56" t="s">
        <v>24</v>
      </c>
      <c r="C56" s="10">
        <v>11</v>
      </c>
      <c r="D56" s="26" t="s">
        <v>13</v>
      </c>
      <c r="E56" s="26" t="s">
        <v>2</v>
      </c>
      <c r="H56">
        <v>1</v>
      </c>
      <c r="I56">
        <v>1</v>
      </c>
      <c r="N56" s="18">
        <v>1</v>
      </c>
      <c r="Q56">
        <v>1</v>
      </c>
      <c r="S56">
        <f t="shared" si="3"/>
        <v>4.5349095148364658</v>
      </c>
      <c r="T56">
        <f t="shared" si="4"/>
        <v>1.0727877896382883E-2</v>
      </c>
      <c r="U56" s="2">
        <f t="shared" ref="U56" si="156">SUM(T56:T57)</f>
        <v>1.0107278778963829</v>
      </c>
      <c r="V56" s="2">
        <f t="shared" si="5"/>
        <v>1.0614012070895582E-2</v>
      </c>
      <c r="W56" s="2">
        <f t="shared" ref="W56" si="157">V56</f>
        <v>1.0614012070895582E-2</v>
      </c>
      <c r="Y56" s="2">
        <f t="shared" ref="Y56" si="158">W56/X$4</f>
        <v>2.8046883841552381E-3</v>
      </c>
      <c r="Z56" s="2">
        <f t="shared" ref="Z56" si="159">LN(Y56)</f>
        <v>-5.8764628391715457</v>
      </c>
      <c r="AC56" t="str">
        <f t="shared" si="2"/>
        <v>ɯi</v>
      </c>
      <c r="AD56">
        <f>C56/7502</f>
        <v>1.4662756598240469E-3</v>
      </c>
      <c r="AE56" s="2">
        <f t="shared" ref="AE56" si="160">Y56</f>
        <v>2.8046883841552381E-3</v>
      </c>
    </row>
    <row r="57" spans="1:31" x14ac:dyDescent="0.25">
      <c r="B57" t="s">
        <v>23</v>
      </c>
      <c r="C57" s="10"/>
      <c r="R57">
        <v>1</v>
      </c>
      <c r="S57">
        <f t="shared" si="3"/>
        <v>0</v>
      </c>
      <c r="T57">
        <f t="shared" si="4"/>
        <v>1</v>
      </c>
      <c r="U57" s="2">
        <f t="shared" ref="U57" si="161">U56</f>
        <v>1.0107278778963829</v>
      </c>
      <c r="V57" s="2">
        <f t="shared" si="5"/>
        <v>0.98938598792910448</v>
      </c>
      <c r="Y57" s="3"/>
      <c r="Z57" s="3"/>
      <c r="AE57" s="2"/>
    </row>
    <row r="58" spans="1:31" x14ac:dyDescent="0.25">
      <c r="A58" t="str">
        <f t="shared" si="1"/>
        <v>ɯɯ</v>
      </c>
      <c r="B58" t="s">
        <v>24</v>
      </c>
      <c r="C58" s="10">
        <v>177</v>
      </c>
      <c r="D58" s="26" t="s">
        <v>13</v>
      </c>
      <c r="E58" s="26" t="s">
        <v>13</v>
      </c>
      <c r="H58">
        <v>2</v>
      </c>
      <c r="S58">
        <f t="shared" si="3"/>
        <v>3.0539818368335458</v>
      </c>
      <c r="T58">
        <f t="shared" si="4"/>
        <v>4.7170723822242154E-2</v>
      </c>
      <c r="U58" s="2">
        <f t="shared" ref="U58" si="162">SUM(T58:T59)</f>
        <v>1.0471707238222421</v>
      </c>
      <c r="V58" s="2">
        <f t="shared" si="5"/>
        <v>4.504587718998284E-2</v>
      </c>
      <c r="W58" s="2">
        <f t="shared" ref="W58" si="163">V58</f>
        <v>4.504587718998284E-2</v>
      </c>
      <c r="Y58" s="2">
        <f t="shared" ref="Y58" si="164">W58/X$4</f>
        <v>1.1903100134515681E-2</v>
      </c>
      <c r="Z58" s="2">
        <f t="shared" ref="Z58" si="165">LN(Y58)</f>
        <v>-4.4309563972874058</v>
      </c>
      <c r="AC58" t="str">
        <f t="shared" si="2"/>
        <v>ɯɯ</v>
      </c>
      <c r="AD58">
        <f>C58/7502</f>
        <v>2.3593708344441484E-2</v>
      </c>
      <c r="AE58" s="2">
        <f t="shared" ref="AE58" si="166">Y58</f>
        <v>1.1903100134515681E-2</v>
      </c>
    </row>
    <row r="59" spans="1:31" x14ac:dyDescent="0.25">
      <c r="B59" t="s">
        <v>23</v>
      </c>
      <c r="C59" s="10"/>
      <c r="R59">
        <v>1</v>
      </c>
      <c r="S59">
        <f t="shared" si="3"/>
        <v>0</v>
      </c>
      <c r="T59">
        <f t="shared" si="4"/>
        <v>1</v>
      </c>
      <c r="U59" s="2">
        <f t="shared" ref="U59" si="167">U58</f>
        <v>1.0471707238222421</v>
      </c>
      <c r="V59" s="2">
        <f t="shared" si="5"/>
        <v>0.95495412281001724</v>
      </c>
      <c r="Y59" s="3"/>
      <c r="Z59" s="3"/>
      <c r="AE59" s="2"/>
    </row>
    <row r="60" spans="1:31" x14ac:dyDescent="0.25">
      <c r="A60" t="str">
        <f t="shared" si="1"/>
        <v>ɯo</v>
      </c>
      <c r="B60" t="s">
        <v>24</v>
      </c>
      <c r="C60" s="10">
        <v>3</v>
      </c>
      <c r="D60" s="26" t="s">
        <v>13</v>
      </c>
      <c r="E60" s="26" t="s">
        <v>4</v>
      </c>
      <c r="H60">
        <v>1</v>
      </c>
      <c r="J60">
        <v>1</v>
      </c>
      <c r="P60">
        <v>1</v>
      </c>
      <c r="Q60">
        <v>1</v>
      </c>
      <c r="S60">
        <f t="shared" si="3"/>
        <v>5.5179909909621667</v>
      </c>
      <c r="T60">
        <f t="shared" si="4"/>
        <v>4.0139038162627363E-3</v>
      </c>
      <c r="U60" s="2">
        <f t="shared" ref="U60" si="168">SUM(T60:T61)</f>
        <v>1.0040139038162628</v>
      </c>
      <c r="V60" s="2">
        <f t="shared" si="5"/>
        <v>3.9978568035819667E-3</v>
      </c>
      <c r="W60" s="2">
        <f t="shared" ref="W60" si="169">V60</f>
        <v>3.9978568035819667E-3</v>
      </c>
      <c r="Y60" s="2">
        <f t="shared" ref="Y60" si="170">W60/X$4</f>
        <v>1.0564094391100716E-3</v>
      </c>
      <c r="Z60" s="2">
        <f t="shared" ref="Z60" si="171">LN(Y60)</f>
        <v>-6.8528794424145438</v>
      </c>
      <c r="AC60" t="str">
        <f t="shared" si="2"/>
        <v>ɯo</v>
      </c>
      <c r="AD60">
        <f>C60/7502</f>
        <v>3.998933617701946E-4</v>
      </c>
      <c r="AE60" s="2">
        <f t="shared" ref="AE60" si="172">Y60</f>
        <v>1.0564094391100716E-3</v>
      </c>
    </row>
    <row r="61" spans="1:31" x14ac:dyDescent="0.25">
      <c r="B61" t="s">
        <v>23</v>
      </c>
      <c r="C61" s="10"/>
      <c r="R61">
        <v>1</v>
      </c>
      <c r="S61">
        <f t="shared" si="3"/>
        <v>0</v>
      </c>
      <c r="T61">
        <f t="shared" si="4"/>
        <v>1</v>
      </c>
      <c r="U61" s="2">
        <f t="shared" ref="U61" si="173">U60</f>
        <v>1.0040139038162628</v>
      </c>
      <c r="V61" s="2">
        <f t="shared" si="5"/>
        <v>0.996002143196418</v>
      </c>
      <c r="Y61" s="3"/>
      <c r="Z61" s="3"/>
      <c r="AE61" s="2"/>
    </row>
    <row r="62" spans="1:31" x14ac:dyDescent="0.25">
      <c r="A62" t="str">
        <f t="shared" si="1"/>
        <v>ɯø</v>
      </c>
      <c r="B62" t="s">
        <v>24</v>
      </c>
      <c r="C62" s="10">
        <v>0</v>
      </c>
      <c r="D62" s="26" t="s">
        <v>13</v>
      </c>
      <c r="E62" s="26" t="s">
        <v>6</v>
      </c>
      <c r="H62">
        <v>1</v>
      </c>
      <c r="K62">
        <v>1</v>
      </c>
      <c r="N62" s="18">
        <v>1</v>
      </c>
      <c r="P62">
        <v>1</v>
      </c>
      <c r="Q62">
        <v>2</v>
      </c>
      <c r="S62">
        <f t="shared" si="3"/>
        <v>8.3954362563564189</v>
      </c>
      <c r="T62">
        <f t="shared" si="4"/>
        <v>2.2589590630754026E-4</v>
      </c>
      <c r="U62" s="2">
        <f t="shared" ref="U62" si="174">SUM(T62:T63)</f>
        <v>1.0002258959063075</v>
      </c>
      <c r="V62" s="2">
        <f t="shared" si="5"/>
        <v>2.2584488887168367E-4</v>
      </c>
      <c r="W62" s="2">
        <f t="shared" ref="W62" si="175">V62</f>
        <v>2.2584488887168367E-4</v>
      </c>
      <c r="Y62" s="2">
        <f t="shared" ref="Y62" si="176">W62/X$4</f>
        <v>5.9678143590597515E-5</v>
      </c>
      <c r="Z62" s="2">
        <f t="shared" ref="Z62" si="177">LN(Y62)</f>
        <v>-9.7265447086082446</v>
      </c>
      <c r="AC62" t="str">
        <f t="shared" si="2"/>
        <v>ɯø</v>
      </c>
      <c r="AD62">
        <f>C62/7502</f>
        <v>0</v>
      </c>
      <c r="AE62" s="2">
        <f t="shared" ref="AE62" si="178">Y62</f>
        <v>5.9678143590597515E-5</v>
      </c>
    </row>
    <row r="63" spans="1:31" x14ac:dyDescent="0.25">
      <c r="B63" t="s">
        <v>23</v>
      </c>
      <c r="C63" s="10"/>
      <c r="R63">
        <v>1</v>
      </c>
      <c r="S63">
        <f t="shared" si="3"/>
        <v>0</v>
      </c>
      <c r="T63">
        <f t="shared" si="4"/>
        <v>1</v>
      </c>
      <c r="U63" s="2">
        <f t="shared" ref="U63" si="179">U62</f>
        <v>1.0002258959063075</v>
      </c>
      <c r="V63" s="2">
        <f t="shared" si="5"/>
        <v>0.99977415511112833</v>
      </c>
      <c r="Y63" s="3"/>
      <c r="Z63" s="3"/>
      <c r="AE63" s="2"/>
    </row>
    <row r="64" spans="1:31" x14ac:dyDescent="0.25">
      <c r="A64" t="str">
        <f t="shared" si="1"/>
        <v>ɯu</v>
      </c>
      <c r="B64" t="s">
        <v>24</v>
      </c>
      <c r="C64" s="10">
        <v>0</v>
      </c>
      <c r="D64" s="26" t="s">
        <v>13</v>
      </c>
      <c r="E64" s="26" t="s">
        <v>3</v>
      </c>
      <c r="H64">
        <v>1</v>
      </c>
      <c r="L64">
        <v>1</v>
      </c>
      <c r="O64">
        <v>1</v>
      </c>
      <c r="Q64">
        <v>1</v>
      </c>
      <c r="S64">
        <f t="shared" si="3"/>
        <v>5.2106621615372415</v>
      </c>
      <c r="T64">
        <f t="shared" si="4"/>
        <v>5.4580583744886129E-3</v>
      </c>
      <c r="U64" s="2">
        <f t="shared" ref="U64" si="180">SUM(T64:T65)</f>
        <v>1.0054580583744885</v>
      </c>
      <c r="V64" s="2">
        <f t="shared" si="5"/>
        <v>5.4284296883676956E-3</v>
      </c>
      <c r="W64" s="2">
        <f t="shared" ref="W64" si="181">V64</f>
        <v>5.4284296883676956E-3</v>
      </c>
      <c r="Y64" s="2">
        <f t="shared" ref="Y64" si="182">W64/X$4</f>
        <v>1.4344296567097899E-3</v>
      </c>
      <c r="Z64" s="2">
        <f t="shared" ref="Z64" si="183">LN(Y64)</f>
        <v>-6.5469879605456232</v>
      </c>
      <c r="AC64" t="str">
        <f t="shared" si="2"/>
        <v>ɯu</v>
      </c>
      <c r="AD64">
        <f>C64/7502</f>
        <v>0</v>
      </c>
      <c r="AE64" s="2">
        <f t="shared" ref="AE64" si="184">Y64</f>
        <v>1.4344296567097899E-3</v>
      </c>
    </row>
    <row r="65" spans="1:31" x14ac:dyDescent="0.25">
      <c r="B65" t="s">
        <v>23</v>
      </c>
      <c r="C65" s="10"/>
      <c r="R65">
        <v>1</v>
      </c>
      <c r="S65">
        <f t="shared" si="3"/>
        <v>0</v>
      </c>
      <c r="T65">
        <f t="shared" si="4"/>
        <v>1</v>
      </c>
      <c r="U65" s="2">
        <f t="shared" ref="U65" si="185">U64</f>
        <v>1.0054580583744885</v>
      </c>
      <c r="V65" s="2">
        <f t="shared" si="5"/>
        <v>0.99457157031163235</v>
      </c>
      <c r="Y65" s="3"/>
      <c r="Z65" s="3"/>
      <c r="AE65" s="2"/>
    </row>
    <row r="66" spans="1:31" x14ac:dyDescent="0.25">
      <c r="A66" t="str">
        <f t="shared" si="1"/>
        <v>ɯy</v>
      </c>
      <c r="B66" t="s">
        <v>24</v>
      </c>
      <c r="C66" s="10">
        <v>2</v>
      </c>
      <c r="D66" s="26" t="s">
        <v>13</v>
      </c>
      <c r="E66" s="26" t="s">
        <v>5</v>
      </c>
      <c r="H66">
        <v>1</v>
      </c>
      <c r="M66" s="18">
        <v>1</v>
      </c>
      <c r="N66" s="18">
        <v>1</v>
      </c>
      <c r="O66">
        <v>1</v>
      </c>
      <c r="Q66">
        <v>2</v>
      </c>
      <c r="S66">
        <f t="shared" si="3"/>
        <v>7.4344154209981435</v>
      </c>
      <c r="T66">
        <f t="shared" si="4"/>
        <v>5.9057411318515977E-4</v>
      </c>
      <c r="U66" s="2">
        <f t="shared" ref="U66" si="186">SUM(T66:T67)</f>
        <v>1.0005905741131851</v>
      </c>
      <c r="V66" s="2">
        <f t="shared" si="5"/>
        <v>5.9022554125955128E-4</v>
      </c>
      <c r="W66" s="2">
        <f t="shared" ref="W66" si="187">V66</f>
        <v>5.9022554125955128E-4</v>
      </c>
      <c r="Y66" s="2">
        <f t="shared" ref="Y66" si="188">W66/X$4</f>
        <v>1.5596352336376453E-4</v>
      </c>
      <c r="Z66" s="2">
        <f t="shared" ref="Z66" si="189">LN(Y66)</f>
        <v>-8.7658884026472226</v>
      </c>
      <c r="AC66" t="str">
        <f t="shared" si="2"/>
        <v>ɯy</v>
      </c>
      <c r="AD66">
        <f>C66/7502</f>
        <v>2.6659557451346307E-4</v>
      </c>
      <c r="AE66" s="2">
        <f t="shared" ref="AE66" si="190">Y66</f>
        <v>1.5596352336376453E-4</v>
      </c>
    </row>
    <row r="67" spans="1:31" x14ac:dyDescent="0.25">
      <c r="B67" t="s">
        <v>23</v>
      </c>
      <c r="C67" s="10"/>
      <c r="R67">
        <v>1</v>
      </c>
      <c r="S67">
        <f t="shared" si="3"/>
        <v>0</v>
      </c>
      <c r="T67">
        <f t="shared" si="4"/>
        <v>1</v>
      </c>
      <c r="U67" s="2">
        <f t="shared" ref="U67" si="191">U66</f>
        <v>1.0005905741131851</v>
      </c>
      <c r="V67" s="2">
        <f t="shared" si="5"/>
        <v>0.99940977445874057</v>
      </c>
      <c r="Y67" s="3"/>
      <c r="Z67" s="3"/>
      <c r="AE67" s="2"/>
    </row>
    <row r="68" spans="1:31" x14ac:dyDescent="0.25">
      <c r="A68" t="str">
        <f t="shared" si="1"/>
        <v>oa</v>
      </c>
      <c r="B68" t="s">
        <v>24</v>
      </c>
      <c r="C68" s="10">
        <v>279</v>
      </c>
      <c r="D68" s="26" t="s">
        <v>4</v>
      </c>
      <c r="E68" s="26" t="s">
        <v>0</v>
      </c>
      <c r="F68">
        <v>1</v>
      </c>
      <c r="J68">
        <v>1</v>
      </c>
      <c r="S68">
        <f t="shared" si="3"/>
        <v>1.472349923009979</v>
      </c>
      <c r="T68">
        <f t="shared" si="4"/>
        <v>0.22938581234166683</v>
      </c>
      <c r="U68" s="2">
        <f t="shared" ref="U68" si="192">SUM(T68:T69)</f>
        <v>1.2293858123416668</v>
      </c>
      <c r="V68" s="2">
        <f t="shared" si="5"/>
        <v>0.18658569998033839</v>
      </c>
      <c r="W68" s="2">
        <f t="shared" ref="W68" si="193">V68</f>
        <v>0.18658569998033839</v>
      </c>
      <c r="Y68" s="2">
        <f t="shared" ref="Y68" si="194">W68/X$4</f>
        <v>4.9304140780025839E-2</v>
      </c>
      <c r="Z68" s="2">
        <f t="shared" ref="Z68" si="195">LN(Y68)</f>
        <v>-3.0097472099793254</v>
      </c>
      <c r="AC68" t="str">
        <f t="shared" ref="AC68:AC130" si="196">A68</f>
        <v>oa</v>
      </c>
      <c r="AD68">
        <f>C68/7502</f>
        <v>3.71900826446281E-2</v>
      </c>
      <c r="AE68" s="2">
        <f t="shared" ref="AE68" si="197">Y68</f>
        <v>4.9304140780025839E-2</v>
      </c>
    </row>
    <row r="69" spans="1:31" x14ac:dyDescent="0.25">
      <c r="B69" t="s">
        <v>23</v>
      </c>
      <c r="C69" s="10"/>
      <c r="R69">
        <v>1</v>
      </c>
      <c r="S69">
        <f t="shared" ref="S69:S131" si="198">SUMPRODUCT(F$3:R$3,F69:R69)</f>
        <v>0</v>
      </c>
      <c r="T69">
        <f t="shared" ref="T69:T131" si="199">EXP(-S69)</f>
        <v>1</v>
      </c>
      <c r="U69" s="2">
        <f t="shared" ref="U69" si="200">U68</f>
        <v>1.2293858123416668</v>
      </c>
      <c r="V69" s="2">
        <f t="shared" ref="V69:V131" si="201">T69/U69</f>
        <v>0.81341430001966164</v>
      </c>
      <c r="Y69" s="3"/>
      <c r="Z69" s="3"/>
      <c r="AE69" s="2"/>
    </row>
    <row r="70" spans="1:31" x14ac:dyDescent="0.25">
      <c r="A70" t="str">
        <f t="shared" si="1"/>
        <v>øa</v>
      </c>
      <c r="B70" t="s">
        <v>24</v>
      </c>
      <c r="C70" s="10">
        <v>8</v>
      </c>
      <c r="D70" s="26" t="s">
        <v>6</v>
      </c>
      <c r="E70" s="26" t="s">
        <v>0</v>
      </c>
      <c r="F70">
        <v>1</v>
      </c>
      <c r="K70">
        <v>1</v>
      </c>
      <c r="N70" s="18">
        <v>1</v>
      </c>
      <c r="Q70">
        <v>1</v>
      </c>
      <c r="S70">
        <f t="shared" si="198"/>
        <v>4.3497951884042294</v>
      </c>
      <c r="T70">
        <f t="shared" si="199"/>
        <v>1.2909456316085401E-2</v>
      </c>
      <c r="U70" s="2">
        <f t="shared" ref="U70" si="202">SUM(T70:T71)</f>
        <v>1.0129094563160854</v>
      </c>
      <c r="V70" s="2">
        <f t="shared" si="201"/>
        <v>1.2744926247442313E-2</v>
      </c>
      <c r="W70" s="2">
        <f t="shared" ref="W70" si="203">V70</f>
        <v>1.2744926247442313E-2</v>
      </c>
      <c r="Y70" s="2">
        <f t="shared" ref="Y70" si="204">W70/X$4</f>
        <v>3.3677695450463675E-3</v>
      </c>
      <c r="Z70" s="2">
        <f t="shared" ref="Z70" si="205">LN(Y70)</f>
        <v>-5.6935046098106126</v>
      </c>
      <c r="AC70" t="str">
        <f t="shared" si="196"/>
        <v>øa</v>
      </c>
      <c r="AD70">
        <f>C70/7502</f>
        <v>1.0663822980538523E-3</v>
      </c>
      <c r="AE70" s="2">
        <f t="shared" ref="AE70" si="206">Y70</f>
        <v>3.3677695450463675E-3</v>
      </c>
    </row>
    <row r="71" spans="1:31" x14ac:dyDescent="0.25">
      <c r="B71" t="s">
        <v>23</v>
      </c>
      <c r="C71" s="10"/>
      <c r="R71">
        <v>1</v>
      </c>
      <c r="S71">
        <f t="shared" si="198"/>
        <v>0</v>
      </c>
      <c r="T71">
        <f t="shared" si="199"/>
        <v>1</v>
      </c>
      <c r="U71" s="2">
        <f t="shared" ref="U71" si="207">U70</f>
        <v>1.0129094563160854</v>
      </c>
      <c r="V71" s="2">
        <f t="shared" si="201"/>
        <v>0.98725507375255772</v>
      </c>
      <c r="Y71" s="3"/>
      <c r="Z71" s="3"/>
      <c r="AE71" s="2"/>
    </row>
    <row r="72" spans="1:31" x14ac:dyDescent="0.25">
      <c r="A72" t="str">
        <f t="shared" si="1"/>
        <v>oe</v>
      </c>
      <c r="B72" t="s">
        <v>24</v>
      </c>
      <c r="C72" s="10">
        <v>68</v>
      </c>
      <c r="D72" s="26" t="s">
        <v>4</v>
      </c>
      <c r="E72" s="26" t="s">
        <v>1</v>
      </c>
      <c r="G72">
        <v>1</v>
      </c>
      <c r="J72">
        <v>1</v>
      </c>
      <c r="N72" s="18">
        <v>1</v>
      </c>
      <c r="S72">
        <f t="shared" si="198"/>
        <v>2.9736731505387977</v>
      </c>
      <c r="T72">
        <f t="shared" si="199"/>
        <v>5.1115211219595821E-2</v>
      </c>
      <c r="U72" s="2">
        <f t="shared" ref="U72" si="208">SUM(T72:T73)</f>
        <v>1.0511152112195958</v>
      </c>
      <c r="V72" s="2">
        <f t="shared" si="201"/>
        <v>4.8629503858371038E-2</v>
      </c>
      <c r="W72" s="2">
        <f t="shared" ref="W72" si="209">V72</f>
        <v>4.8629503858371038E-2</v>
      </c>
      <c r="Y72" s="2">
        <f t="shared" ref="Y72" si="210">W72/X$4</f>
        <v>1.2850051770036975E-2</v>
      </c>
      <c r="Z72" s="2">
        <f t="shared" ref="Z72" si="211">LN(Y72)</f>
        <v>-4.3544074388523724</v>
      </c>
      <c r="AC72" t="str">
        <f t="shared" si="196"/>
        <v>oe</v>
      </c>
      <c r="AD72">
        <f>C72/7502</f>
        <v>9.0642495334577449E-3</v>
      </c>
      <c r="AE72" s="2">
        <f t="shared" ref="AE72" si="212">Y72</f>
        <v>1.2850051770036975E-2</v>
      </c>
    </row>
    <row r="73" spans="1:31" x14ac:dyDescent="0.25">
      <c r="B73" t="s">
        <v>23</v>
      </c>
      <c r="C73" s="10"/>
      <c r="R73">
        <v>1</v>
      </c>
      <c r="S73">
        <f t="shared" si="198"/>
        <v>0</v>
      </c>
      <c r="T73">
        <f t="shared" si="199"/>
        <v>1</v>
      </c>
      <c r="U73" s="2">
        <f t="shared" ref="U73" si="213">U72</f>
        <v>1.0511152112195958</v>
      </c>
      <c r="V73" s="2">
        <f t="shared" si="201"/>
        <v>0.95137049614162894</v>
      </c>
      <c r="Y73" s="3"/>
      <c r="Z73" s="3"/>
      <c r="AE73" s="2"/>
    </row>
    <row r="74" spans="1:31" x14ac:dyDescent="0.25">
      <c r="A74" t="str">
        <f t="shared" si="1"/>
        <v>øe</v>
      </c>
      <c r="B74" t="s">
        <v>24</v>
      </c>
      <c r="C74" s="10">
        <v>131</v>
      </c>
      <c r="D74" s="26" t="s">
        <v>6</v>
      </c>
      <c r="E74" s="26" t="s">
        <v>1</v>
      </c>
      <c r="G74">
        <v>1</v>
      </c>
      <c r="K74">
        <v>1</v>
      </c>
      <c r="Q74">
        <v>1</v>
      </c>
      <c r="S74">
        <f t="shared" si="198"/>
        <v>3.9285733674519161</v>
      </c>
      <c r="T74">
        <f t="shared" si="199"/>
        <v>1.9671716855394143E-2</v>
      </c>
      <c r="U74" s="2">
        <f t="shared" ref="U74" si="214">SUM(T74:T75)</f>
        <v>1.0196717168553942</v>
      </c>
      <c r="V74" s="2">
        <f t="shared" si="201"/>
        <v>1.9292206040646617E-2</v>
      </c>
      <c r="W74" s="2">
        <f t="shared" ref="W74" si="215">V74</f>
        <v>1.9292206040646617E-2</v>
      </c>
      <c r="Y74" s="2">
        <f t="shared" ref="Y74" si="216">W74/X$4</f>
        <v>5.0978485633440158E-3</v>
      </c>
      <c r="Z74" s="2">
        <f t="shared" ref="Z74" si="217">LN(Y74)</f>
        <v>-5.2789366785804397</v>
      </c>
      <c r="AC74" t="str">
        <f t="shared" si="196"/>
        <v>øe</v>
      </c>
      <c r="AD74">
        <f>C74/7502</f>
        <v>1.7462010130631832E-2</v>
      </c>
      <c r="AE74" s="2">
        <f t="shared" ref="AE74" si="218">Y74</f>
        <v>5.0978485633440158E-3</v>
      </c>
    </row>
    <row r="75" spans="1:31" x14ac:dyDescent="0.25">
      <c r="B75" t="s">
        <v>23</v>
      </c>
      <c r="C75" s="10"/>
      <c r="R75">
        <v>1</v>
      </c>
      <c r="S75">
        <f t="shared" si="198"/>
        <v>0</v>
      </c>
      <c r="T75">
        <f t="shared" si="199"/>
        <v>1</v>
      </c>
      <c r="U75" s="2">
        <f t="shared" ref="U75" si="219">U74</f>
        <v>1.0196717168553942</v>
      </c>
      <c r="V75" s="2">
        <f t="shared" si="201"/>
        <v>0.98070779395935337</v>
      </c>
      <c r="Y75" s="3"/>
      <c r="Z75" s="3"/>
      <c r="AE75" s="2"/>
    </row>
    <row r="76" spans="1:31" x14ac:dyDescent="0.25">
      <c r="A76" t="str">
        <f t="shared" si="1"/>
        <v>oi</v>
      </c>
      <c r="B76" t="s">
        <v>24</v>
      </c>
      <c r="C76" s="10">
        <v>49</v>
      </c>
      <c r="D76" s="26" t="s">
        <v>4</v>
      </c>
      <c r="E76" s="26" t="s">
        <v>2</v>
      </c>
      <c r="I76">
        <v>1</v>
      </c>
      <c r="J76">
        <v>1</v>
      </c>
      <c r="N76" s="18">
        <v>1</v>
      </c>
      <c r="O76">
        <v>1</v>
      </c>
      <c r="S76">
        <f t="shared" si="198"/>
        <v>4.1174531262206102</v>
      </c>
      <c r="T76">
        <f t="shared" si="199"/>
        <v>1.6285939900155234E-2</v>
      </c>
      <c r="U76" s="2">
        <f t="shared" ref="U76" si="220">SUM(T76:T77)</f>
        <v>1.0162859399001551</v>
      </c>
      <c r="V76" s="2">
        <f t="shared" si="201"/>
        <v>1.6024958390898573E-2</v>
      </c>
      <c r="W76" s="2">
        <f t="shared" ref="W76" si="221">V76</f>
        <v>1.6024958390898573E-2</v>
      </c>
      <c r="Y76" s="2">
        <f t="shared" ref="Y76" si="222">W76/X$4</f>
        <v>4.2344981666986086E-3</v>
      </c>
      <c r="Z76" s="2">
        <f t="shared" ref="Z76" si="223">LN(Y76)</f>
        <v>-5.4644904545467199</v>
      </c>
      <c r="AC76" t="str">
        <f t="shared" si="196"/>
        <v>oi</v>
      </c>
      <c r="AD76">
        <f>C76/7502</f>
        <v>6.5315915755798457E-3</v>
      </c>
      <c r="AE76" s="2">
        <f t="shared" ref="AE76" si="224">Y76</f>
        <v>4.2344981666986086E-3</v>
      </c>
    </row>
    <row r="77" spans="1:31" x14ac:dyDescent="0.25">
      <c r="B77" t="s">
        <v>23</v>
      </c>
      <c r="C77" s="10"/>
      <c r="R77">
        <v>1</v>
      </c>
      <c r="S77">
        <f t="shared" si="198"/>
        <v>0</v>
      </c>
      <c r="T77">
        <f t="shared" si="199"/>
        <v>1</v>
      </c>
      <c r="U77" s="2">
        <f t="shared" ref="U77" si="225">U76</f>
        <v>1.0162859399001551</v>
      </c>
      <c r="V77" s="2">
        <f t="shared" si="201"/>
        <v>0.98397504160910154</v>
      </c>
      <c r="Y77" s="3"/>
      <c r="Z77" s="3"/>
      <c r="AE77" s="2"/>
    </row>
    <row r="78" spans="1:31" x14ac:dyDescent="0.25">
      <c r="A78" t="str">
        <f t="shared" si="1"/>
        <v>øi</v>
      </c>
      <c r="B78" t="s">
        <v>24</v>
      </c>
      <c r="C78" s="10">
        <v>1</v>
      </c>
      <c r="D78" s="26" t="s">
        <v>6</v>
      </c>
      <c r="E78" s="26" t="s">
        <v>2</v>
      </c>
      <c r="I78">
        <v>1</v>
      </c>
      <c r="K78">
        <v>1</v>
      </c>
      <c r="O78">
        <v>1</v>
      </c>
      <c r="Q78">
        <v>1</v>
      </c>
      <c r="S78">
        <f t="shared" si="198"/>
        <v>5.0723533431337291</v>
      </c>
      <c r="T78">
        <f t="shared" si="199"/>
        <v>6.2676528335854709E-3</v>
      </c>
      <c r="U78" s="2">
        <f t="shared" ref="U78" si="226">SUM(T78:T79)</f>
        <v>1.0062676528335854</v>
      </c>
      <c r="V78" s="2">
        <f t="shared" si="201"/>
        <v>6.2286140431287449E-3</v>
      </c>
      <c r="W78" s="2">
        <f t="shared" ref="W78" si="227">V78</f>
        <v>6.2286140431287449E-3</v>
      </c>
      <c r="Y78" s="2">
        <f t="shared" ref="Y78" si="228">W78/X$4</f>
        <v>1.6458735244942462E-3</v>
      </c>
      <c r="Z78" s="2">
        <f t="shared" ref="Z78" si="229">LN(Y78)</f>
        <v>-6.4094840177752976</v>
      </c>
      <c r="AC78" t="str">
        <f t="shared" si="196"/>
        <v>øi</v>
      </c>
      <c r="AD78">
        <f>C78/7502</f>
        <v>1.3329778725673153E-4</v>
      </c>
      <c r="AE78" s="2">
        <f t="shared" ref="AE78" si="230">Y78</f>
        <v>1.6458735244942462E-3</v>
      </c>
    </row>
    <row r="79" spans="1:31" x14ac:dyDescent="0.25">
      <c r="B79" t="s">
        <v>23</v>
      </c>
      <c r="C79" s="10"/>
      <c r="R79">
        <v>1</v>
      </c>
      <c r="S79">
        <f t="shared" si="198"/>
        <v>0</v>
      </c>
      <c r="T79">
        <f t="shared" si="199"/>
        <v>1</v>
      </c>
      <c r="U79" s="2">
        <f t="shared" ref="U79" si="231">U78</f>
        <v>1.0062676528335854</v>
      </c>
      <c r="V79" s="2">
        <f t="shared" si="201"/>
        <v>0.99377138595687131</v>
      </c>
      <c r="Y79" s="3"/>
      <c r="Z79" s="3"/>
      <c r="AE79" s="2"/>
    </row>
    <row r="80" spans="1:31" x14ac:dyDescent="0.25">
      <c r="A80" t="str">
        <f t="shared" si="1"/>
        <v>oɯ</v>
      </c>
      <c r="B80" t="s">
        <v>24</v>
      </c>
      <c r="C80" s="10">
        <v>1</v>
      </c>
      <c r="D80" s="26" t="s">
        <v>4</v>
      </c>
      <c r="E80" s="26" t="s">
        <v>13</v>
      </c>
      <c r="H80">
        <v>1</v>
      </c>
      <c r="J80">
        <v>1</v>
      </c>
      <c r="O80">
        <v>1</v>
      </c>
      <c r="Q80">
        <v>1</v>
      </c>
      <c r="S80">
        <f t="shared" si="198"/>
        <v>5.3291904071545861</v>
      </c>
      <c r="T80">
        <f t="shared" si="199"/>
        <v>4.8479933246020823E-3</v>
      </c>
      <c r="U80" s="2">
        <f t="shared" ref="U80" si="232">SUM(T80:T81)</f>
        <v>1.0048479933246022</v>
      </c>
      <c r="V80" s="2">
        <f t="shared" si="201"/>
        <v>4.8246036781764319E-3</v>
      </c>
      <c r="W80" s="2">
        <f t="shared" ref="W80" si="233">V80</f>
        <v>4.8246036781764319E-3</v>
      </c>
      <c r="Y80" s="2">
        <f t="shared" ref="Y80" si="234">W80/X$4</f>
        <v>1.2748722918300133E-3</v>
      </c>
      <c r="Z80" s="2">
        <f t="shared" ref="Z80" si="235">LN(Y80)</f>
        <v>-6.6649092686590006</v>
      </c>
      <c r="AC80" t="str">
        <f t="shared" si="196"/>
        <v>oɯ</v>
      </c>
      <c r="AD80">
        <f>C80/7502</f>
        <v>1.3329778725673153E-4</v>
      </c>
      <c r="AE80" s="2">
        <f t="shared" ref="AE80" si="236">Y80</f>
        <v>1.2748722918300133E-3</v>
      </c>
    </row>
    <row r="81" spans="1:31" x14ac:dyDescent="0.25">
      <c r="B81" t="s">
        <v>23</v>
      </c>
      <c r="C81" s="10"/>
      <c r="R81">
        <v>1</v>
      </c>
      <c r="S81">
        <f t="shared" si="198"/>
        <v>0</v>
      </c>
      <c r="T81">
        <f t="shared" si="199"/>
        <v>1</v>
      </c>
      <c r="U81" s="2">
        <f t="shared" ref="U81" si="237">U80</f>
        <v>1.0048479933246022</v>
      </c>
      <c r="V81" s="2">
        <f t="shared" si="201"/>
        <v>0.9951753963218235</v>
      </c>
      <c r="Y81" s="3"/>
      <c r="Z81" s="3"/>
      <c r="AE81" s="2"/>
    </row>
    <row r="82" spans="1:31" x14ac:dyDescent="0.25">
      <c r="A82" t="str">
        <f t="shared" si="1"/>
        <v>øɯ</v>
      </c>
      <c r="B82" t="s">
        <v>24</v>
      </c>
      <c r="C82" s="10">
        <v>0</v>
      </c>
      <c r="D82" s="26" t="s">
        <v>6</v>
      </c>
      <c r="E82" s="26" t="s">
        <v>13</v>
      </c>
      <c r="H82">
        <v>1</v>
      </c>
      <c r="K82">
        <v>1</v>
      </c>
      <c r="N82" s="18">
        <v>1</v>
      </c>
      <c r="O82">
        <v>1</v>
      </c>
      <c r="Q82">
        <v>2</v>
      </c>
      <c r="S82">
        <f t="shared" si="198"/>
        <v>8.2066356725488383</v>
      </c>
      <c r="T82">
        <f t="shared" si="199"/>
        <v>2.7283709225836827E-4</v>
      </c>
      <c r="U82" s="2">
        <f t="shared" ref="U82" si="238">SUM(T82:T83)</f>
        <v>1.0002728370922584</v>
      </c>
      <c r="V82" s="2">
        <f t="shared" si="201"/>
        <v>2.7276267248393113E-4</v>
      </c>
      <c r="W82" s="2">
        <f t="shared" ref="W82" si="239">V82</f>
        <v>2.7276267248393113E-4</v>
      </c>
      <c r="Y82" s="2">
        <f t="shared" ref="Y82" si="240">W82/X$4</f>
        <v>7.2075883656148081E-5</v>
      </c>
      <c r="Z82" s="2">
        <f t="shared" ref="Z82" si="241">LN(Y82)</f>
        <v>-9.5377910542839821</v>
      </c>
      <c r="AC82" t="str">
        <f t="shared" si="196"/>
        <v>øɯ</v>
      </c>
      <c r="AD82">
        <f>C82/7502</f>
        <v>0</v>
      </c>
      <c r="AE82" s="2">
        <f t="shared" ref="AE82" si="242">Y82</f>
        <v>7.2075883656148081E-5</v>
      </c>
    </row>
    <row r="83" spans="1:31" x14ac:dyDescent="0.25">
      <c r="B83" t="s">
        <v>23</v>
      </c>
      <c r="C83" s="10"/>
      <c r="R83">
        <v>1</v>
      </c>
      <c r="S83">
        <f t="shared" si="198"/>
        <v>0</v>
      </c>
      <c r="T83">
        <f t="shared" si="199"/>
        <v>1</v>
      </c>
      <c r="U83" s="2">
        <f t="shared" ref="U83" si="243">U82</f>
        <v>1.0002728370922584</v>
      </c>
      <c r="V83" s="2">
        <f t="shared" si="201"/>
        <v>0.99972723732751601</v>
      </c>
      <c r="Y83" s="3"/>
      <c r="Z83" s="3"/>
      <c r="AE83" s="2"/>
    </row>
    <row r="84" spans="1:31" x14ac:dyDescent="0.25">
      <c r="A84" t="str">
        <f t="shared" si="1"/>
        <v>oo</v>
      </c>
      <c r="B84" t="s">
        <v>24</v>
      </c>
      <c r="C84" s="10">
        <v>58</v>
      </c>
      <c r="D84" s="26" t="s">
        <v>4</v>
      </c>
      <c r="E84" s="26" t="s">
        <v>4</v>
      </c>
      <c r="J84">
        <v>2</v>
      </c>
      <c r="P84">
        <v>1</v>
      </c>
      <c r="S84">
        <f t="shared" si="198"/>
        <v>4.1170175160869249</v>
      </c>
      <c r="T84">
        <f t="shared" si="199"/>
        <v>1.6293035766015661E-2</v>
      </c>
      <c r="U84" s="2">
        <f t="shared" ref="U84" si="244">SUM(T84:T85)</f>
        <v>1.0162930357660156</v>
      </c>
      <c r="V84" s="2">
        <f t="shared" si="201"/>
        <v>1.6031828609093076E-2</v>
      </c>
      <c r="W84" s="2">
        <f t="shared" ref="W84" si="245">V84</f>
        <v>1.6031828609093076E-2</v>
      </c>
      <c r="Y84" s="2">
        <f t="shared" ref="Y84" si="246">W84/X$4</f>
        <v>4.2363135802329097E-3</v>
      </c>
      <c r="Z84" s="2">
        <f t="shared" ref="Z84" si="247">LN(Y84)</f>
        <v>-5.4640618265435643</v>
      </c>
      <c r="AC84" t="str">
        <f t="shared" si="196"/>
        <v>oo</v>
      </c>
      <c r="AD84">
        <f>C84/7502</f>
        <v>7.7312716608904288E-3</v>
      </c>
      <c r="AE84" s="2">
        <f t="shared" ref="AE84" si="248">Y84</f>
        <v>4.2363135802329097E-3</v>
      </c>
    </row>
    <row r="85" spans="1:31" x14ac:dyDescent="0.25">
      <c r="B85" t="s">
        <v>23</v>
      </c>
      <c r="C85" s="10"/>
      <c r="R85">
        <v>1</v>
      </c>
      <c r="S85">
        <f t="shared" si="198"/>
        <v>0</v>
      </c>
      <c r="T85">
        <f t="shared" si="199"/>
        <v>1</v>
      </c>
      <c r="U85" s="2">
        <f t="shared" ref="U85" si="249">U84</f>
        <v>1.0162930357660156</v>
      </c>
      <c r="V85" s="2">
        <f t="shared" si="201"/>
        <v>0.98396817139090698</v>
      </c>
      <c r="Y85" s="3"/>
      <c r="Z85" s="3"/>
      <c r="AE85" s="2"/>
    </row>
    <row r="86" spans="1:31" x14ac:dyDescent="0.25">
      <c r="A86" t="str">
        <f t="shared" si="1"/>
        <v>oø</v>
      </c>
      <c r="B86" t="s">
        <v>24</v>
      </c>
      <c r="C86" s="10">
        <v>6</v>
      </c>
      <c r="D86" s="26" t="s">
        <v>4</v>
      </c>
      <c r="E86" s="26" t="s">
        <v>6</v>
      </c>
      <c r="J86">
        <v>1</v>
      </c>
      <c r="K86">
        <v>1</v>
      </c>
      <c r="N86" s="18">
        <v>1</v>
      </c>
      <c r="P86">
        <v>1</v>
      </c>
      <c r="Q86">
        <v>1</v>
      </c>
      <c r="S86">
        <f t="shared" si="198"/>
        <v>6.9944627814811753</v>
      </c>
      <c r="T86">
        <f t="shared" si="199"/>
        <v>9.169452606096947E-4</v>
      </c>
      <c r="U86" s="2">
        <f t="shared" ref="U86" si="250">SUM(T86:T87)</f>
        <v>1.0009169452606097</v>
      </c>
      <c r="V86" s="2">
        <f t="shared" si="201"/>
        <v>9.1610524224959426E-4</v>
      </c>
      <c r="W86" s="2">
        <f t="shared" ref="W86" si="251">V86</f>
        <v>9.1610524224959426E-4</v>
      </c>
      <c r="Y86" s="2">
        <f t="shared" ref="Y86" si="252">W86/X$4</f>
        <v>2.4207525999019893E-4</v>
      </c>
      <c r="Z86" s="2">
        <f t="shared" ref="Z86" si="253">LN(Y86)</f>
        <v>-8.3262618884604436</v>
      </c>
      <c r="AC86" t="str">
        <f t="shared" si="196"/>
        <v>oø</v>
      </c>
      <c r="AD86">
        <f>C86/7502</f>
        <v>7.997867235403892E-4</v>
      </c>
      <c r="AE86" s="2">
        <f t="shared" ref="AE86" si="254">Y86</f>
        <v>2.4207525999019893E-4</v>
      </c>
    </row>
    <row r="87" spans="1:31" x14ac:dyDescent="0.25">
      <c r="B87" t="s">
        <v>23</v>
      </c>
      <c r="C87" s="10"/>
      <c r="R87">
        <v>1</v>
      </c>
      <c r="S87">
        <f t="shared" si="198"/>
        <v>0</v>
      </c>
      <c r="T87">
        <f t="shared" si="199"/>
        <v>1</v>
      </c>
      <c r="U87" s="2">
        <f t="shared" ref="U87" si="255">U86</f>
        <v>1.0009169452606097</v>
      </c>
      <c r="V87" s="2">
        <f t="shared" si="201"/>
        <v>0.99908389475775039</v>
      </c>
      <c r="Y87" s="3"/>
      <c r="Z87" s="3"/>
      <c r="AE87" s="2"/>
    </row>
    <row r="88" spans="1:31" x14ac:dyDescent="0.25">
      <c r="A88" t="str">
        <f t="shared" si="1"/>
        <v>øo</v>
      </c>
      <c r="B88" t="s">
        <v>24</v>
      </c>
      <c r="C88" s="10">
        <v>2</v>
      </c>
      <c r="D88" s="26" t="s">
        <v>6</v>
      </c>
      <c r="E88" s="26" t="s">
        <v>4</v>
      </c>
      <c r="J88">
        <v>1</v>
      </c>
      <c r="K88">
        <v>1</v>
      </c>
      <c r="N88" s="18">
        <v>1</v>
      </c>
      <c r="P88">
        <v>1</v>
      </c>
      <c r="Q88">
        <v>1</v>
      </c>
      <c r="S88">
        <f t="shared" si="198"/>
        <v>6.9944627814811753</v>
      </c>
      <c r="T88">
        <f t="shared" si="199"/>
        <v>9.169452606096947E-4</v>
      </c>
      <c r="U88" s="2">
        <f t="shared" ref="U88" si="256">SUM(T88:T89)</f>
        <v>1.0009169452606097</v>
      </c>
      <c r="V88" s="2">
        <f t="shared" si="201"/>
        <v>9.1610524224959426E-4</v>
      </c>
      <c r="W88" s="2">
        <f t="shared" ref="W88" si="257">V88</f>
        <v>9.1610524224959426E-4</v>
      </c>
      <c r="Y88" s="2">
        <f t="shared" ref="Y88" si="258">W88/X$4</f>
        <v>2.4207525999019893E-4</v>
      </c>
      <c r="Z88" s="2">
        <f t="shared" ref="Z88" si="259">LN(Y88)</f>
        <v>-8.3262618884604436</v>
      </c>
      <c r="AC88" t="str">
        <f t="shared" si="196"/>
        <v>øo</v>
      </c>
      <c r="AD88">
        <f>C88/7502</f>
        <v>2.6659557451346307E-4</v>
      </c>
      <c r="AE88" s="2">
        <f t="shared" ref="AE88" si="260">Y88</f>
        <v>2.4207525999019893E-4</v>
      </c>
    </row>
    <row r="89" spans="1:31" x14ac:dyDescent="0.25">
      <c r="B89" t="s">
        <v>23</v>
      </c>
      <c r="C89" s="10"/>
      <c r="R89">
        <v>1</v>
      </c>
      <c r="S89">
        <f t="shared" si="198"/>
        <v>0</v>
      </c>
      <c r="T89">
        <f t="shared" si="199"/>
        <v>1</v>
      </c>
      <c r="U89" s="2">
        <f t="shared" ref="U89" si="261">U88</f>
        <v>1.0009169452606097</v>
      </c>
      <c r="V89" s="2">
        <f t="shared" si="201"/>
        <v>0.99908389475775039</v>
      </c>
      <c r="Y89" s="3"/>
      <c r="Z89" s="3"/>
      <c r="AE89" s="2"/>
    </row>
    <row r="90" spans="1:31" x14ac:dyDescent="0.25">
      <c r="A90" t="str">
        <f t="shared" si="1"/>
        <v>øø</v>
      </c>
      <c r="B90" t="s">
        <v>24</v>
      </c>
      <c r="C90" s="10">
        <v>4</v>
      </c>
      <c r="D90" s="26" t="s">
        <v>6</v>
      </c>
      <c r="E90" s="26" t="s">
        <v>6</v>
      </c>
      <c r="K90">
        <v>2</v>
      </c>
      <c r="P90">
        <v>1</v>
      </c>
      <c r="S90">
        <f t="shared" si="198"/>
        <v>5.2566980394573983</v>
      </c>
      <c r="T90">
        <f t="shared" si="199"/>
        <v>5.2124877631484195E-3</v>
      </c>
      <c r="U90" s="2">
        <f t="shared" ref="U90" si="262">SUM(T90:T91)</f>
        <v>1.0052124877631483</v>
      </c>
      <c r="V90" s="2">
        <f t="shared" si="201"/>
        <v>5.1854586235269735E-3</v>
      </c>
      <c r="W90" s="2">
        <f t="shared" ref="W90" si="263">V90</f>
        <v>5.1854586235269735E-3</v>
      </c>
      <c r="Y90" s="2">
        <f t="shared" ref="Y90" si="264">W90/X$4</f>
        <v>1.3702260248792579E-3</v>
      </c>
      <c r="Z90" s="2">
        <f t="shared" ref="Z90" si="265">LN(Y90)</f>
        <v>-6.5927795710863899</v>
      </c>
      <c r="AC90" t="str">
        <f t="shared" si="196"/>
        <v>øø</v>
      </c>
      <c r="AD90">
        <f>C90/7502</f>
        <v>5.3319114902692613E-4</v>
      </c>
      <c r="AE90" s="2">
        <f t="shared" ref="AE90" si="266">Y90</f>
        <v>1.3702260248792579E-3</v>
      </c>
    </row>
    <row r="91" spans="1:31" x14ac:dyDescent="0.25">
      <c r="B91" t="s">
        <v>23</v>
      </c>
      <c r="C91" s="10"/>
      <c r="R91">
        <v>1</v>
      </c>
      <c r="S91">
        <f t="shared" si="198"/>
        <v>0</v>
      </c>
      <c r="T91">
        <f t="shared" si="199"/>
        <v>1</v>
      </c>
      <c r="U91" s="2">
        <f t="shared" ref="U91" si="267">U90</f>
        <v>1.0052124877631483</v>
      </c>
      <c r="V91" s="2">
        <f t="shared" si="201"/>
        <v>0.99481454137647318</v>
      </c>
      <c r="Y91" s="3"/>
      <c r="Z91" s="3"/>
      <c r="AE91" s="2"/>
    </row>
    <row r="92" spans="1:31" x14ac:dyDescent="0.25">
      <c r="A92" t="str">
        <f t="shared" si="1"/>
        <v>ou</v>
      </c>
      <c r="B92" t="s">
        <v>24</v>
      </c>
      <c r="C92" s="10">
        <v>172</v>
      </c>
      <c r="D92" s="26" t="s">
        <v>4</v>
      </c>
      <c r="E92" s="26" t="s">
        <v>3</v>
      </c>
      <c r="J92">
        <v>1</v>
      </c>
      <c r="L92">
        <v>1</v>
      </c>
      <c r="S92">
        <f t="shared" si="198"/>
        <v>2.8261716004026125</v>
      </c>
      <c r="T92">
        <f t="shared" si="199"/>
        <v>5.9239211472266837E-2</v>
      </c>
      <c r="U92" s="2">
        <f t="shared" ref="U92" si="268">SUM(T92:T93)</f>
        <v>1.0592392114722669</v>
      </c>
      <c r="V92" s="2">
        <f t="shared" si="201"/>
        <v>5.59261881836196E-2</v>
      </c>
      <c r="W92" s="2">
        <f t="shared" ref="W92" si="269">V92</f>
        <v>5.59261881836196E-2</v>
      </c>
      <c r="Y92" s="2">
        <f t="shared" ref="Y92" si="270">W92/X$4</f>
        <v>1.4778156395618532E-2</v>
      </c>
      <c r="Z92" s="2">
        <f t="shared" ref="Z92" si="271">LN(Y92)</f>
        <v>-4.2146051076686675</v>
      </c>
      <c r="AC92" t="str">
        <f t="shared" si="196"/>
        <v>ou</v>
      </c>
      <c r="AD92">
        <f>C92/7502</f>
        <v>2.2927219408157826E-2</v>
      </c>
      <c r="AE92" s="2">
        <f t="shared" ref="AE92" si="272">Y92</f>
        <v>1.4778156395618532E-2</v>
      </c>
    </row>
    <row r="93" spans="1:31" x14ac:dyDescent="0.25">
      <c r="B93" t="s">
        <v>23</v>
      </c>
      <c r="C93" s="10"/>
      <c r="R93">
        <v>1</v>
      </c>
      <c r="S93">
        <f t="shared" si="198"/>
        <v>0</v>
      </c>
      <c r="T93">
        <f t="shared" si="199"/>
        <v>1</v>
      </c>
      <c r="U93" s="2">
        <f t="shared" ref="U93" si="273">U92</f>
        <v>1.0592392114722669</v>
      </c>
      <c r="V93" s="2">
        <f t="shared" si="201"/>
        <v>0.94407381181638039</v>
      </c>
      <c r="Y93" s="3"/>
      <c r="Z93" s="3"/>
      <c r="AE93" s="2"/>
    </row>
    <row r="94" spans="1:31" x14ac:dyDescent="0.25">
      <c r="A94" t="str">
        <f t="shared" si="1"/>
        <v>øu</v>
      </c>
      <c r="B94" t="s">
        <v>24</v>
      </c>
      <c r="C94" s="10">
        <v>1</v>
      </c>
      <c r="D94" s="26" t="s">
        <v>6</v>
      </c>
      <c r="E94" s="26" t="s">
        <v>3</v>
      </c>
      <c r="K94">
        <v>1</v>
      </c>
      <c r="L94">
        <v>1</v>
      </c>
      <c r="N94" s="18">
        <v>1</v>
      </c>
      <c r="Q94">
        <v>1</v>
      </c>
      <c r="S94">
        <f t="shared" si="198"/>
        <v>5.7036168657968638</v>
      </c>
      <c r="T94">
        <f t="shared" si="199"/>
        <v>3.3338854085774717E-3</v>
      </c>
      <c r="U94" s="2">
        <f t="shared" ref="U94" si="274">SUM(T94:T95)</f>
        <v>1.0033338854085774</v>
      </c>
      <c r="V94" s="2">
        <f t="shared" si="201"/>
        <v>3.322807548974435E-3</v>
      </c>
      <c r="W94" s="2">
        <f t="shared" ref="W94" si="275">V94</f>
        <v>3.322807548974435E-3</v>
      </c>
      <c r="Y94" s="2">
        <f t="shared" ref="Y94" si="276">W94/X$4</f>
        <v>8.7803176340326002E-4</v>
      </c>
      <c r="Z94" s="2">
        <f t="shared" ref="Z94" si="277">LN(Y94)</f>
        <v>-7.0378277879866502</v>
      </c>
      <c r="AC94" t="str">
        <f t="shared" si="196"/>
        <v>øu</v>
      </c>
      <c r="AD94">
        <f>C94/7502</f>
        <v>1.3329778725673153E-4</v>
      </c>
      <c r="AE94" s="2">
        <f t="shared" ref="AE94" si="278">Y94</f>
        <v>8.7803176340326002E-4</v>
      </c>
    </row>
    <row r="95" spans="1:31" x14ac:dyDescent="0.25">
      <c r="B95" t="s">
        <v>23</v>
      </c>
      <c r="C95" s="10"/>
      <c r="R95">
        <v>1</v>
      </c>
      <c r="S95">
        <f t="shared" si="198"/>
        <v>0</v>
      </c>
      <c r="T95">
        <f t="shared" si="199"/>
        <v>1</v>
      </c>
      <c r="U95" s="2">
        <f t="shared" ref="U95" si="279">U94</f>
        <v>1.0033338854085774</v>
      </c>
      <c r="V95" s="2">
        <f t="shared" si="201"/>
        <v>0.99667719245102571</v>
      </c>
      <c r="Y95" s="3"/>
      <c r="Z95" s="3"/>
      <c r="AE95" s="2"/>
    </row>
    <row r="96" spans="1:31" x14ac:dyDescent="0.25">
      <c r="A96" t="str">
        <f t="shared" si="1"/>
        <v>oy</v>
      </c>
      <c r="B96" t="s">
        <v>24</v>
      </c>
      <c r="C96" s="10">
        <v>4</v>
      </c>
      <c r="D96" s="26" t="s">
        <v>4</v>
      </c>
      <c r="E96" s="26" t="s">
        <v>5</v>
      </c>
      <c r="J96">
        <v>1</v>
      </c>
      <c r="M96" s="18">
        <v>1</v>
      </c>
      <c r="N96" s="18">
        <v>1</v>
      </c>
      <c r="Q96">
        <v>1</v>
      </c>
      <c r="S96">
        <f t="shared" si="198"/>
        <v>5.0499248598635145</v>
      </c>
      <c r="T96">
        <f t="shared" si="199"/>
        <v>6.4098150625404452E-3</v>
      </c>
      <c r="U96" s="2">
        <f t="shared" ref="U96" si="280">SUM(T96:T97)</f>
        <v>1.0064098150625405</v>
      </c>
      <c r="V96" s="2">
        <f t="shared" si="201"/>
        <v>6.3689910080439007E-3</v>
      </c>
      <c r="W96" s="2">
        <f t="shared" ref="W96" si="281">V96</f>
        <v>6.3689910080439007E-3</v>
      </c>
      <c r="Y96" s="2">
        <f t="shared" ref="Y96" si="282">W96/X$4</f>
        <v>1.6829672869914736E-3</v>
      </c>
      <c r="Z96" s="2">
        <f t="shared" ref="Z96" si="283">LN(Y96)</f>
        <v>-6.3871968012817613</v>
      </c>
      <c r="AC96" t="str">
        <f t="shared" si="196"/>
        <v>oy</v>
      </c>
      <c r="AD96">
        <f>C96/7502</f>
        <v>5.3319114902692613E-4</v>
      </c>
      <c r="AE96" s="2">
        <f t="shared" ref="AE96" si="284">Y96</f>
        <v>1.6829672869914736E-3</v>
      </c>
    </row>
    <row r="97" spans="1:31" x14ac:dyDescent="0.25">
      <c r="B97" t="s">
        <v>23</v>
      </c>
      <c r="C97" s="10"/>
      <c r="R97">
        <v>1</v>
      </c>
      <c r="S97">
        <f t="shared" si="198"/>
        <v>0</v>
      </c>
      <c r="T97">
        <f t="shared" si="199"/>
        <v>1</v>
      </c>
      <c r="U97" s="2">
        <f t="shared" ref="U97" si="285">U96</f>
        <v>1.0064098150625405</v>
      </c>
      <c r="V97" s="2">
        <f t="shared" si="201"/>
        <v>0.99363100899195611</v>
      </c>
      <c r="Y97" s="3"/>
      <c r="Z97" s="3"/>
      <c r="AE97" s="2"/>
    </row>
    <row r="98" spans="1:31" x14ac:dyDescent="0.25">
      <c r="A98" t="str">
        <f t="shared" si="1"/>
        <v>øy</v>
      </c>
      <c r="B98" t="s">
        <v>24</v>
      </c>
      <c r="C98" s="10">
        <v>70</v>
      </c>
      <c r="D98" s="26" t="s">
        <v>6</v>
      </c>
      <c r="E98" s="26" t="s">
        <v>5</v>
      </c>
      <c r="K98">
        <v>1</v>
      </c>
      <c r="M98" s="18">
        <v>1</v>
      </c>
      <c r="S98">
        <f t="shared" si="198"/>
        <v>3.3121601178397375</v>
      </c>
      <c r="T98">
        <f t="shared" si="199"/>
        <v>3.6437379648290906E-2</v>
      </c>
      <c r="U98" s="2">
        <f t="shared" ref="U98" si="286">SUM(T98:T99)</f>
        <v>1.0364373796482909</v>
      </c>
      <c r="V98" s="2">
        <f t="shared" si="201"/>
        <v>3.5156373519310662E-2</v>
      </c>
      <c r="W98" s="2">
        <f t="shared" ref="W98" si="287">V98</f>
        <v>3.5156373519310662E-2</v>
      </c>
      <c r="Y98" s="2">
        <f t="shared" ref="Y98" si="288">W98/X$4</f>
        <v>9.2898587056452816E-3</v>
      </c>
      <c r="Z98" s="2">
        <f t="shared" ref="Z98" si="289">LN(Y98)</f>
        <v>-4.6788319355675014</v>
      </c>
      <c r="AC98" t="str">
        <f t="shared" si="196"/>
        <v>øy</v>
      </c>
      <c r="AD98">
        <f>C98/7502</f>
        <v>9.3308451079712074E-3</v>
      </c>
      <c r="AE98" s="2">
        <f t="shared" ref="AE98" si="290">Y98</f>
        <v>9.2898587056452816E-3</v>
      </c>
    </row>
    <row r="99" spans="1:31" x14ac:dyDescent="0.25">
      <c r="B99" t="s">
        <v>23</v>
      </c>
      <c r="C99" s="10"/>
      <c r="R99">
        <v>1</v>
      </c>
      <c r="S99">
        <f t="shared" si="198"/>
        <v>0</v>
      </c>
      <c r="T99">
        <f t="shared" si="199"/>
        <v>1</v>
      </c>
      <c r="U99" s="2">
        <f t="shared" ref="U99" si="291">U98</f>
        <v>1.0364373796482909</v>
      </c>
      <c r="V99" s="2">
        <f t="shared" si="201"/>
        <v>0.96484362648068933</v>
      </c>
      <c r="Y99" s="3"/>
      <c r="Z99" s="3"/>
      <c r="AE99" s="2"/>
    </row>
    <row r="100" spans="1:31" x14ac:dyDescent="0.25">
      <c r="A100" t="str">
        <f t="shared" si="1"/>
        <v>ua</v>
      </c>
      <c r="B100" t="s">
        <v>24</v>
      </c>
      <c r="C100" s="10">
        <v>271</v>
      </c>
      <c r="D100" s="26" t="s">
        <v>3</v>
      </c>
      <c r="E100" s="26" t="s">
        <v>0</v>
      </c>
      <c r="F100">
        <v>1</v>
      </c>
      <c r="L100">
        <v>1</v>
      </c>
      <c r="S100">
        <f t="shared" si="198"/>
        <v>1.3538216773926335</v>
      </c>
      <c r="T100">
        <f t="shared" si="199"/>
        <v>0.25825141872345131</v>
      </c>
      <c r="U100" s="2">
        <f t="shared" ref="U100" si="292">SUM(T100:T101)</f>
        <v>1.2582514187234513</v>
      </c>
      <c r="V100" s="2">
        <f t="shared" si="201"/>
        <v>0.20524627660301642</v>
      </c>
      <c r="W100" s="2">
        <f t="shared" ref="W100" si="293">V100</f>
        <v>0.20524627660301642</v>
      </c>
      <c r="Y100" s="2">
        <f t="shared" ref="Y100" si="294">W100/X$4</f>
        <v>5.4235085096433398E-2</v>
      </c>
      <c r="Z100" s="2">
        <f t="shared" ref="Z100" si="295">LN(Y100)</f>
        <v>-2.9144272534595026</v>
      </c>
      <c r="AC100" t="str">
        <f t="shared" si="196"/>
        <v>ua</v>
      </c>
      <c r="AD100">
        <f>C100/7502</f>
        <v>3.612370034657425E-2</v>
      </c>
      <c r="AE100" s="2">
        <f t="shared" ref="AE100" si="296">Y100</f>
        <v>5.4235085096433398E-2</v>
      </c>
    </row>
    <row r="101" spans="1:31" x14ac:dyDescent="0.25">
      <c r="B101" t="s">
        <v>23</v>
      </c>
      <c r="C101" s="10"/>
      <c r="R101">
        <v>1</v>
      </c>
      <c r="S101">
        <f t="shared" si="198"/>
        <v>0</v>
      </c>
      <c r="T101">
        <f t="shared" si="199"/>
        <v>1</v>
      </c>
      <c r="U101" s="2">
        <f t="shared" ref="U101" si="297">U100</f>
        <v>1.2582514187234513</v>
      </c>
      <c r="V101" s="2">
        <f t="shared" si="201"/>
        <v>0.79475372339698358</v>
      </c>
      <c r="Y101" s="3"/>
      <c r="Z101" s="3"/>
      <c r="AE101" s="2"/>
    </row>
    <row r="102" spans="1:31" x14ac:dyDescent="0.25">
      <c r="A102" t="str">
        <f t="shared" si="1"/>
        <v>ue</v>
      </c>
      <c r="B102" t="s">
        <v>24</v>
      </c>
      <c r="C102" s="10">
        <v>44</v>
      </c>
      <c r="D102" s="26" t="s">
        <v>3</v>
      </c>
      <c r="E102" s="26" t="s">
        <v>1</v>
      </c>
      <c r="G102">
        <v>1</v>
      </c>
      <c r="L102">
        <v>1</v>
      </c>
      <c r="N102" s="18">
        <v>1</v>
      </c>
      <c r="S102">
        <f t="shared" si="198"/>
        <v>2.8551449049214521</v>
      </c>
      <c r="T102">
        <f t="shared" si="199"/>
        <v>5.7547481603384569E-2</v>
      </c>
      <c r="U102" s="2">
        <f t="shared" ref="U102" si="298">SUM(T102:T103)</f>
        <v>1.0575474816033845</v>
      </c>
      <c r="V102" s="2">
        <f t="shared" si="201"/>
        <v>5.4415979050070479E-2</v>
      </c>
      <c r="W102" s="2">
        <f t="shared" ref="W102" si="299">V102</f>
        <v>5.4415979050070479E-2</v>
      </c>
      <c r="Y102" s="2">
        <f t="shared" ref="Y102" si="300">W102/X$4</f>
        <v>1.4379092781763702E-2</v>
      </c>
      <c r="Z102" s="2">
        <f t="shared" ref="Z102" si="301">LN(Y102)</f>
        <v>-4.2419800175692917</v>
      </c>
      <c r="AC102" t="str">
        <f t="shared" si="196"/>
        <v>ue</v>
      </c>
      <c r="AD102">
        <f>C102/7502</f>
        <v>5.8651026392961877E-3</v>
      </c>
      <c r="AE102" s="2">
        <f t="shared" ref="AE102" si="302">Y102</f>
        <v>1.4379092781763702E-2</v>
      </c>
    </row>
    <row r="103" spans="1:31" x14ac:dyDescent="0.25">
      <c r="B103" t="s">
        <v>23</v>
      </c>
      <c r="C103" s="10"/>
      <c r="R103">
        <v>1</v>
      </c>
      <c r="S103">
        <f t="shared" si="198"/>
        <v>0</v>
      </c>
      <c r="T103">
        <f t="shared" si="199"/>
        <v>1</v>
      </c>
      <c r="U103" s="2">
        <f t="shared" ref="U103" si="303">U102</f>
        <v>1.0575474816033845</v>
      </c>
      <c r="V103" s="2">
        <f t="shared" si="201"/>
        <v>0.94558402094992955</v>
      </c>
      <c r="Y103" s="3"/>
      <c r="Z103" s="3"/>
      <c r="AE103" s="2"/>
    </row>
    <row r="104" spans="1:31" x14ac:dyDescent="0.25">
      <c r="A104" t="str">
        <f t="shared" si="1"/>
        <v>ui</v>
      </c>
      <c r="B104" t="s">
        <v>24</v>
      </c>
      <c r="C104" s="10">
        <v>43</v>
      </c>
      <c r="D104" s="26" t="s">
        <v>3</v>
      </c>
      <c r="E104" s="26" t="s">
        <v>2</v>
      </c>
      <c r="I104">
        <v>1</v>
      </c>
      <c r="L104">
        <v>1</v>
      </c>
      <c r="N104" s="18">
        <v>1</v>
      </c>
      <c r="O104">
        <v>1</v>
      </c>
      <c r="S104">
        <f t="shared" si="198"/>
        <v>3.9989248806032647</v>
      </c>
      <c r="T104">
        <f t="shared" si="199"/>
        <v>1.833534097651765E-2</v>
      </c>
      <c r="U104" s="2">
        <f t="shared" ref="U104" si="304">SUM(T104:T105)</f>
        <v>1.0183353409765177</v>
      </c>
      <c r="V104" s="2">
        <f t="shared" si="201"/>
        <v>1.8005209324204779E-2</v>
      </c>
      <c r="W104" s="2">
        <f t="shared" ref="W104" si="305">V104</f>
        <v>1.8005209324204779E-2</v>
      </c>
      <c r="Y104" s="2">
        <f t="shared" ref="Y104" si="306">W104/X$4</f>
        <v>4.7577674783650173E-3</v>
      </c>
      <c r="Z104" s="2">
        <f t="shared" ref="Z104" si="307">LN(Y104)</f>
        <v>-5.3479767379119618</v>
      </c>
      <c r="AC104" t="str">
        <f t="shared" si="196"/>
        <v>ui</v>
      </c>
      <c r="AD104">
        <f>C104/7502</f>
        <v>5.7318048520394564E-3</v>
      </c>
      <c r="AE104" s="2">
        <f t="shared" ref="AE104" si="308">Y104</f>
        <v>4.7577674783650173E-3</v>
      </c>
    </row>
    <row r="105" spans="1:31" x14ac:dyDescent="0.25">
      <c r="B105" t="s">
        <v>23</v>
      </c>
      <c r="C105" s="10"/>
      <c r="R105">
        <v>1</v>
      </c>
      <c r="S105">
        <f t="shared" si="198"/>
        <v>0</v>
      </c>
      <c r="T105">
        <f t="shared" si="199"/>
        <v>1</v>
      </c>
      <c r="U105" s="2">
        <f t="shared" ref="U105" si="309">U104</f>
        <v>1.0183353409765177</v>
      </c>
      <c r="V105" s="2">
        <f t="shared" si="201"/>
        <v>0.9819947906757952</v>
      </c>
      <c r="Y105" s="3"/>
      <c r="Z105" s="3"/>
      <c r="AE105" s="2"/>
    </row>
    <row r="106" spans="1:31" x14ac:dyDescent="0.25">
      <c r="A106" t="str">
        <f t="shared" si="1"/>
        <v>uɯ</v>
      </c>
      <c r="B106" t="s">
        <v>24</v>
      </c>
      <c r="C106" s="10">
        <v>3</v>
      </c>
      <c r="D106" s="26" t="s">
        <v>3</v>
      </c>
      <c r="E106" s="26" t="s">
        <v>13</v>
      </c>
      <c r="H106">
        <v>1</v>
      </c>
      <c r="L106">
        <v>1</v>
      </c>
      <c r="O106">
        <v>1</v>
      </c>
      <c r="Q106">
        <v>1</v>
      </c>
      <c r="S106">
        <f t="shared" si="198"/>
        <v>5.2106621615372415</v>
      </c>
      <c r="T106">
        <f t="shared" si="199"/>
        <v>5.4580583744886129E-3</v>
      </c>
      <c r="U106" s="2">
        <f t="shared" ref="U106" si="310">SUM(T106:T107)</f>
        <v>1.0054580583744885</v>
      </c>
      <c r="V106" s="2">
        <f t="shared" si="201"/>
        <v>5.4284296883676956E-3</v>
      </c>
      <c r="W106" s="2">
        <f t="shared" ref="W106" si="311">V106</f>
        <v>5.4284296883676956E-3</v>
      </c>
      <c r="Y106" s="2">
        <f t="shared" ref="Y106" si="312">W106/X$4</f>
        <v>1.4344296567097899E-3</v>
      </c>
      <c r="Z106" s="2">
        <f t="shared" ref="Z106" si="313">LN(Y106)</f>
        <v>-6.5469879605456232</v>
      </c>
      <c r="AC106" t="str">
        <f t="shared" si="196"/>
        <v>uɯ</v>
      </c>
      <c r="AD106">
        <f>C106/7502</f>
        <v>3.998933617701946E-4</v>
      </c>
      <c r="AE106" s="2">
        <f t="shared" ref="AE106" si="314">Y106</f>
        <v>1.4344296567097899E-3</v>
      </c>
    </row>
    <row r="107" spans="1:31" x14ac:dyDescent="0.25">
      <c r="B107" t="s">
        <v>23</v>
      </c>
      <c r="C107" s="10"/>
      <c r="R107">
        <v>1</v>
      </c>
      <c r="S107">
        <f t="shared" si="198"/>
        <v>0</v>
      </c>
      <c r="T107">
        <f t="shared" si="199"/>
        <v>1</v>
      </c>
      <c r="U107" s="2">
        <f t="shared" ref="U107" si="315">U106</f>
        <v>1.0054580583744885</v>
      </c>
      <c r="V107" s="2">
        <f t="shared" si="201"/>
        <v>0.99457157031163235</v>
      </c>
      <c r="Y107" s="3"/>
      <c r="Z107" s="3"/>
      <c r="AE107" s="2"/>
    </row>
    <row r="108" spans="1:31" x14ac:dyDescent="0.25">
      <c r="A108" t="str">
        <f t="shared" si="1"/>
        <v>uo</v>
      </c>
      <c r="B108" t="s">
        <v>24</v>
      </c>
      <c r="C108" s="10">
        <v>17</v>
      </c>
      <c r="D108" s="26" t="s">
        <v>3</v>
      </c>
      <c r="E108" s="26" t="s">
        <v>4</v>
      </c>
      <c r="J108">
        <v>1</v>
      </c>
      <c r="L108">
        <v>1</v>
      </c>
      <c r="P108">
        <v>1</v>
      </c>
      <c r="S108">
        <f t="shared" si="198"/>
        <v>3.9984892704695794</v>
      </c>
      <c r="T108">
        <f t="shared" si="199"/>
        <v>1.8343329776726435E-2</v>
      </c>
      <c r="U108" s="2">
        <f t="shared" ref="U108" si="316">SUM(T108:T109)</f>
        <v>1.0183433297767264</v>
      </c>
      <c r="V108" s="2">
        <f t="shared" si="201"/>
        <v>1.8012912973808394E-2</v>
      </c>
      <c r="W108" s="2">
        <f t="shared" ref="W108" si="317">V108</f>
        <v>1.8012912973808394E-2</v>
      </c>
      <c r="Y108" s="2">
        <f t="shared" ref="Y108" si="318">W108/X$4</f>
        <v>4.7598031210997855E-3</v>
      </c>
      <c r="Z108" s="2">
        <f t="shared" ref="Z108" si="319">LN(Y108)</f>
        <v>-5.3475489727076937</v>
      </c>
      <c r="AC108" t="str">
        <f t="shared" si="196"/>
        <v>uo</v>
      </c>
      <c r="AD108">
        <f>C108/7502</f>
        <v>2.2660623833644362E-3</v>
      </c>
      <c r="AE108" s="2">
        <f t="shared" ref="AE108" si="320">Y108</f>
        <v>4.7598031210997855E-3</v>
      </c>
    </row>
    <row r="109" spans="1:31" x14ac:dyDescent="0.25">
      <c r="B109" t="s">
        <v>23</v>
      </c>
      <c r="C109" s="10"/>
      <c r="R109">
        <v>1</v>
      </c>
      <c r="S109">
        <f t="shared" si="198"/>
        <v>0</v>
      </c>
      <c r="T109">
        <f t="shared" si="199"/>
        <v>1</v>
      </c>
      <c r="U109" s="2">
        <f t="shared" ref="U109" si="321">U108</f>
        <v>1.0183433297767264</v>
      </c>
      <c r="V109" s="2">
        <f t="shared" si="201"/>
        <v>0.98198708702619164</v>
      </c>
      <c r="Y109" s="3"/>
      <c r="Z109" s="3"/>
      <c r="AE109" s="2"/>
    </row>
    <row r="110" spans="1:31" x14ac:dyDescent="0.25">
      <c r="A110" t="str">
        <f t="shared" si="1"/>
        <v>uø</v>
      </c>
      <c r="B110" t="s">
        <v>24</v>
      </c>
      <c r="C110" s="10">
        <v>2</v>
      </c>
      <c r="D110" s="26" t="s">
        <v>3</v>
      </c>
      <c r="E110" s="26" t="s">
        <v>6</v>
      </c>
      <c r="K110">
        <v>1</v>
      </c>
      <c r="L110">
        <v>1</v>
      </c>
      <c r="N110" s="18">
        <v>1</v>
      </c>
      <c r="P110">
        <v>1</v>
      </c>
      <c r="Q110">
        <v>1</v>
      </c>
      <c r="S110">
        <f t="shared" si="198"/>
        <v>6.8759345358638306</v>
      </c>
      <c r="T110">
        <f t="shared" si="199"/>
        <v>1.03233243602479E-3</v>
      </c>
      <c r="U110" s="2">
        <f t="shared" ref="U110" si="322">SUM(T110:T111)</f>
        <v>1.0010323324360249</v>
      </c>
      <c r="V110" s="2">
        <f t="shared" si="201"/>
        <v>1.0312678247990212E-3</v>
      </c>
      <c r="W110" s="2">
        <f t="shared" ref="W110" si="323">V110</f>
        <v>1.0312678247990212E-3</v>
      </c>
      <c r="Y110" s="2">
        <f t="shared" ref="Y110" si="324">W110/X$4</f>
        <v>2.7250627471001195E-4</v>
      </c>
      <c r="Z110" s="2">
        <f t="shared" ref="Z110" si="325">LN(Y110)</f>
        <v>-8.2078489176673202</v>
      </c>
      <c r="AC110" t="str">
        <f t="shared" si="196"/>
        <v>uø</v>
      </c>
      <c r="AD110">
        <f>C110/7502</f>
        <v>2.6659557451346307E-4</v>
      </c>
      <c r="AE110" s="2">
        <f t="shared" ref="AE110" si="326">Y110</f>
        <v>2.7250627471001195E-4</v>
      </c>
    </row>
    <row r="111" spans="1:31" x14ac:dyDescent="0.25">
      <c r="B111" t="s">
        <v>23</v>
      </c>
      <c r="C111" s="10"/>
      <c r="R111">
        <v>1</v>
      </c>
      <c r="S111">
        <f t="shared" si="198"/>
        <v>0</v>
      </c>
      <c r="T111">
        <f t="shared" si="199"/>
        <v>1</v>
      </c>
      <c r="U111" s="2">
        <f t="shared" ref="U111" si="327">U110</f>
        <v>1.0010323324360249</v>
      </c>
      <c r="V111" s="2">
        <f t="shared" si="201"/>
        <v>0.99896873217520088</v>
      </c>
      <c r="Y111" s="3"/>
      <c r="Z111" s="3"/>
      <c r="AE111" s="2"/>
    </row>
    <row r="112" spans="1:31" x14ac:dyDescent="0.25">
      <c r="A112" t="str">
        <f t="shared" si="1"/>
        <v>uu</v>
      </c>
      <c r="B112" t="s">
        <v>24</v>
      </c>
      <c r="C112" s="10">
        <v>192</v>
      </c>
      <c r="D112" s="26" t="s">
        <v>3</v>
      </c>
      <c r="E112" s="26" t="s">
        <v>3</v>
      </c>
      <c r="L112">
        <v>2</v>
      </c>
      <c r="S112">
        <f t="shared" si="198"/>
        <v>2.707643354785267</v>
      </c>
      <c r="T112">
        <f t="shared" si="199"/>
        <v>6.6693795272675396E-2</v>
      </c>
      <c r="U112" s="2">
        <f t="shared" ref="U112" si="328">SUM(T112:T113)</f>
        <v>1.0666937952726754</v>
      </c>
      <c r="V112" s="2">
        <f t="shared" si="201"/>
        <v>6.2523842894976894E-2</v>
      </c>
      <c r="W112" s="2">
        <f t="shared" ref="W112" si="329">V112</f>
        <v>6.2523842894976894E-2</v>
      </c>
      <c r="Y112" s="2">
        <f t="shared" ref="Y112" si="330">W112/X$4</f>
        <v>1.652154668083888E-2</v>
      </c>
      <c r="Z112" s="2">
        <f t="shared" ref="Z112" si="331">LN(Y112)</f>
        <v>-4.1030898905237123</v>
      </c>
      <c r="AC112" t="str">
        <f t="shared" si="196"/>
        <v>uu</v>
      </c>
      <c r="AD112">
        <f>C112/7502</f>
        <v>2.5593175153292454E-2</v>
      </c>
      <c r="AE112" s="2">
        <f t="shared" ref="AE112" si="332">Y112</f>
        <v>1.652154668083888E-2</v>
      </c>
    </row>
    <row r="113" spans="1:31" x14ac:dyDescent="0.25">
      <c r="B113" t="s">
        <v>23</v>
      </c>
      <c r="C113" s="10"/>
      <c r="R113">
        <v>1</v>
      </c>
      <c r="S113">
        <f t="shared" si="198"/>
        <v>0</v>
      </c>
      <c r="T113">
        <f t="shared" si="199"/>
        <v>1</v>
      </c>
      <c r="U113" s="2">
        <f t="shared" ref="U113" si="333">U112</f>
        <v>1.0666937952726754</v>
      </c>
      <c r="V113" s="2">
        <f t="shared" si="201"/>
        <v>0.93747615710502308</v>
      </c>
      <c r="Y113" s="3"/>
      <c r="Z113" s="3"/>
      <c r="AE113" s="2"/>
    </row>
    <row r="114" spans="1:31" x14ac:dyDescent="0.25">
      <c r="A114" t="str">
        <f t="shared" si="1"/>
        <v>uy</v>
      </c>
      <c r="B114" t="s">
        <v>24</v>
      </c>
      <c r="C114" s="10">
        <v>6</v>
      </c>
      <c r="D114" s="26" t="s">
        <v>3</v>
      </c>
      <c r="E114" s="26" t="s">
        <v>5</v>
      </c>
      <c r="L114">
        <v>1</v>
      </c>
      <c r="M114" s="18">
        <v>1</v>
      </c>
      <c r="N114" s="18">
        <v>1</v>
      </c>
      <c r="Q114">
        <v>1</v>
      </c>
      <c r="S114">
        <f t="shared" si="198"/>
        <v>4.9313966142461698</v>
      </c>
      <c r="T114">
        <f t="shared" si="199"/>
        <v>7.2164176884244513E-3</v>
      </c>
      <c r="U114" s="2">
        <f t="shared" ref="U114" si="334">SUM(T114:T115)</f>
        <v>1.0072164176884244</v>
      </c>
      <c r="V114" s="2">
        <f t="shared" si="201"/>
        <v>7.1647141187255762E-3</v>
      </c>
      <c r="W114" s="2">
        <f t="shared" ref="W114" si="335">V114</f>
        <v>7.1647141187255762E-3</v>
      </c>
      <c r="Y114" s="2">
        <f t="shared" ref="Y114" si="336">W114/X$4</f>
        <v>1.8932322980566494E-3</v>
      </c>
      <c r="Z114" s="2">
        <f t="shared" ref="Z114" si="337">LN(Y114)</f>
        <v>-6.2694697000435538</v>
      </c>
      <c r="AC114" t="str">
        <f t="shared" si="196"/>
        <v>uy</v>
      </c>
      <c r="AD114">
        <f>C114/7502</f>
        <v>7.997867235403892E-4</v>
      </c>
      <c r="AE114" s="2">
        <f t="shared" ref="AE114" si="338">Y114</f>
        <v>1.8932322980566494E-3</v>
      </c>
    </row>
    <row r="115" spans="1:31" x14ac:dyDescent="0.25">
      <c r="B115" t="s">
        <v>23</v>
      </c>
      <c r="C115" s="10"/>
      <c r="R115">
        <v>1</v>
      </c>
      <c r="S115">
        <f t="shared" si="198"/>
        <v>0</v>
      </c>
      <c r="T115">
        <f t="shared" si="199"/>
        <v>1</v>
      </c>
      <c r="U115" s="2">
        <f t="shared" ref="U115" si="339">U114</f>
        <v>1.0072164176884244</v>
      </c>
      <c r="V115" s="2">
        <f t="shared" si="201"/>
        <v>0.99283528588127445</v>
      </c>
      <c r="Y115" s="3"/>
      <c r="Z115" s="3"/>
      <c r="AE115" s="2"/>
    </row>
    <row r="116" spans="1:31" x14ac:dyDescent="0.25">
      <c r="A116" t="str">
        <f t="shared" si="1"/>
        <v>ya</v>
      </c>
      <c r="B116" t="s">
        <v>24</v>
      </c>
      <c r="C116" s="10">
        <v>64</v>
      </c>
      <c r="D116" s="26" t="s">
        <v>5</v>
      </c>
      <c r="E116" s="26" t="s">
        <v>0</v>
      </c>
      <c r="F116">
        <v>1</v>
      </c>
      <c r="M116" s="18">
        <v>1</v>
      </c>
      <c r="N116" s="18">
        <v>1</v>
      </c>
      <c r="Q116">
        <v>1</v>
      </c>
      <c r="S116">
        <f t="shared" si="198"/>
        <v>3.5775749368535359</v>
      </c>
      <c r="T116">
        <f t="shared" si="199"/>
        <v>2.7943380617599468E-2</v>
      </c>
      <c r="U116" s="2">
        <f t="shared" ref="U116" si="340">SUM(T116:T117)</f>
        <v>1.0279433806175995</v>
      </c>
      <c r="V116" s="2">
        <f t="shared" si="201"/>
        <v>2.7183774072080492E-2</v>
      </c>
      <c r="W116" s="2">
        <f t="shared" ref="W116" si="341">V116</f>
        <v>2.7183774072080492E-2</v>
      </c>
      <c r="Y116" s="2">
        <f t="shared" ref="Y116" si="342">W116/X$4</f>
        <v>7.1831476041492193E-3</v>
      </c>
      <c r="Z116" s="2">
        <f t="shared" ref="Z116" si="343">LN(Y116)</f>
        <v>-4.936017607005625</v>
      </c>
      <c r="AC116" t="str">
        <f t="shared" si="196"/>
        <v>ya</v>
      </c>
      <c r="AD116">
        <f>C116/7502</f>
        <v>8.5310583844308181E-3</v>
      </c>
      <c r="AE116" s="2">
        <f t="shared" ref="AE116" si="344">Y116</f>
        <v>7.1831476041492193E-3</v>
      </c>
    </row>
    <row r="117" spans="1:31" x14ac:dyDescent="0.25">
      <c r="B117" t="s">
        <v>23</v>
      </c>
      <c r="C117" s="10"/>
      <c r="R117">
        <v>1</v>
      </c>
      <c r="S117">
        <f t="shared" si="198"/>
        <v>0</v>
      </c>
      <c r="T117">
        <f t="shared" si="199"/>
        <v>1</v>
      </c>
      <c r="U117" s="2">
        <f t="shared" ref="U117" si="345">U116</f>
        <v>1.0279433806175995</v>
      </c>
      <c r="V117" s="2">
        <f t="shared" si="201"/>
        <v>0.9728162259279195</v>
      </c>
      <c r="Y117" s="3"/>
      <c r="Z117" s="3"/>
      <c r="AE117" s="2"/>
    </row>
    <row r="118" spans="1:31" x14ac:dyDescent="0.25">
      <c r="A118" t="str">
        <f t="shared" si="1"/>
        <v>ye</v>
      </c>
      <c r="B118" t="s">
        <v>24</v>
      </c>
      <c r="C118" s="10">
        <v>182</v>
      </c>
      <c r="D118" s="26" t="s">
        <v>5</v>
      </c>
      <c r="E118" s="26" t="s">
        <v>1</v>
      </c>
      <c r="G118">
        <v>1</v>
      </c>
      <c r="M118" s="18">
        <v>1</v>
      </c>
      <c r="Q118">
        <v>1</v>
      </c>
      <c r="S118">
        <f t="shared" si="198"/>
        <v>3.1563531159012221</v>
      </c>
      <c r="T118">
        <f t="shared" si="199"/>
        <v>4.2580745310474254E-2</v>
      </c>
      <c r="U118" s="2">
        <f t="shared" ref="U118" si="346">SUM(T118:T119)</f>
        <v>1.0425807453104743</v>
      </c>
      <c r="V118" s="2">
        <f t="shared" si="201"/>
        <v>4.0841676294140615E-2</v>
      </c>
      <c r="W118" s="2">
        <f t="shared" ref="W118" si="347">V118</f>
        <v>4.0841676294140615E-2</v>
      </c>
      <c r="Y118" s="2">
        <f t="shared" ref="Y118" si="348">W118/X$4</f>
        <v>1.0792165519172928E-2</v>
      </c>
      <c r="Z118" s="2">
        <f t="shared" ref="Z118" si="349">LN(Y118)</f>
        <v>-4.5289348229840547</v>
      </c>
      <c r="AC118" t="str">
        <f t="shared" si="196"/>
        <v>ye</v>
      </c>
      <c r="AD118">
        <f>C118/7502</f>
        <v>2.4260197280725138E-2</v>
      </c>
      <c r="AE118" s="2">
        <f t="shared" ref="AE118" si="350">Y118</f>
        <v>1.0792165519172928E-2</v>
      </c>
    </row>
    <row r="119" spans="1:31" x14ac:dyDescent="0.25">
      <c r="B119" t="s">
        <v>23</v>
      </c>
      <c r="C119" s="10"/>
      <c r="R119">
        <v>1</v>
      </c>
      <c r="S119">
        <f t="shared" si="198"/>
        <v>0</v>
      </c>
      <c r="T119">
        <f t="shared" si="199"/>
        <v>1</v>
      </c>
      <c r="U119" s="2">
        <f t="shared" ref="U119" si="351">U118</f>
        <v>1.0425807453104743</v>
      </c>
      <c r="V119" s="2">
        <f t="shared" si="201"/>
        <v>0.95915832370585929</v>
      </c>
      <c r="Y119" s="3"/>
      <c r="Z119" s="3"/>
      <c r="AE119" s="2"/>
    </row>
    <row r="120" spans="1:31" x14ac:dyDescent="0.25">
      <c r="A120" t="str">
        <f t="shared" si="1"/>
        <v>yi</v>
      </c>
      <c r="B120" t="s">
        <v>24</v>
      </c>
      <c r="C120" s="10">
        <v>58</v>
      </c>
      <c r="D120" s="26" t="s">
        <v>5</v>
      </c>
      <c r="E120" s="26" t="s">
        <v>2</v>
      </c>
      <c r="I120">
        <v>1</v>
      </c>
      <c r="M120" s="18">
        <v>1</v>
      </c>
      <c r="O120">
        <v>1</v>
      </c>
      <c r="Q120">
        <v>1</v>
      </c>
      <c r="S120">
        <f t="shared" si="198"/>
        <v>4.3001330915830351</v>
      </c>
      <c r="T120">
        <f t="shared" si="199"/>
        <v>1.356675327136961E-2</v>
      </c>
      <c r="U120" s="2">
        <f t="shared" ref="U120" si="352">SUM(T120:T121)</f>
        <v>1.0135667532713697</v>
      </c>
      <c r="V120" s="2">
        <f t="shared" si="201"/>
        <v>1.3385160106704173E-2</v>
      </c>
      <c r="W120" s="2">
        <f t="shared" ref="W120" si="353">V120</f>
        <v>1.3385160106704173E-2</v>
      </c>
      <c r="Y120" s="2">
        <f t="shared" ref="Y120" si="354">W120/X$4</f>
        <v>3.5369474634640826E-3</v>
      </c>
      <c r="Z120" s="2">
        <f t="shared" ref="Z120" si="355">LN(Y120)</f>
        <v>-5.6444912222861037</v>
      </c>
      <c r="AC120" t="str">
        <f t="shared" si="196"/>
        <v>yi</v>
      </c>
      <c r="AD120">
        <f>C120/7502</f>
        <v>7.7312716608904288E-3</v>
      </c>
      <c r="AE120" s="2">
        <f t="shared" ref="AE120" si="356">Y120</f>
        <v>3.5369474634640826E-3</v>
      </c>
    </row>
    <row r="121" spans="1:31" x14ac:dyDescent="0.25">
      <c r="B121" t="s">
        <v>23</v>
      </c>
      <c r="C121" s="10"/>
      <c r="R121">
        <v>1</v>
      </c>
      <c r="S121">
        <f t="shared" si="198"/>
        <v>0</v>
      </c>
      <c r="T121">
        <f t="shared" si="199"/>
        <v>1</v>
      </c>
      <c r="U121" s="2">
        <f t="shared" ref="U121" si="357">U120</f>
        <v>1.0135667532713697</v>
      </c>
      <c r="V121" s="2">
        <f t="shared" si="201"/>
        <v>0.98661483989329579</v>
      </c>
      <c r="Y121" s="3"/>
      <c r="Z121" s="3"/>
      <c r="AE121" s="2"/>
    </row>
    <row r="122" spans="1:31" x14ac:dyDescent="0.25">
      <c r="A122" t="str">
        <f t="shared" si="1"/>
        <v>yɯ</v>
      </c>
      <c r="B122" t="s">
        <v>24</v>
      </c>
      <c r="C122" s="10">
        <v>1</v>
      </c>
      <c r="D122" s="26" t="s">
        <v>5</v>
      </c>
      <c r="E122" s="26" t="s">
        <v>13</v>
      </c>
      <c r="H122">
        <v>1</v>
      </c>
      <c r="M122" s="18">
        <v>1</v>
      </c>
      <c r="N122" s="18">
        <v>1</v>
      </c>
      <c r="O122">
        <v>1</v>
      </c>
      <c r="Q122">
        <v>2</v>
      </c>
      <c r="S122">
        <f t="shared" si="198"/>
        <v>7.4344154209981435</v>
      </c>
      <c r="T122">
        <f t="shared" si="199"/>
        <v>5.9057411318515977E-4</v>
      </c>
      <c r="U122" s="2">
        <f t="shared" ref="U122" si="358">SUM(T122:T123)</f>
        <v>1.0005905741131851</v>
      </c>
      <c r="V122" s="2">
        <f t="shared" si="201"/>
        <v>5.9022554125955128E-4</v>
      </c>
      <c r="W122" s="2">
        <f t="shared" ref="W122" si="359">V122</f>
        <v>5.9022554125955128E-4</v>
      </c>
      <c r="Y122" s="2">
        <f t="shared" ref="Y122" si="360">W122/X$4</f>
        <v>1.5596352336376453E-4</v>
      </c>
      <c r="Z122" s="2">
        <f t="shared" ref="Z122" si="361">LN(Y122)</f>
        <v>-8.7658884026472226</v>
      </c>
      <c r="AC122" t="str">
        <f t="shared" si="196"/>
        <v>yɯ</v>
      </c>
      <c r="AD122">
        <f>C122/7502</f>
        <v>1.3329778725673153E-4</v>
      </c>
      <c r="AE122" s="2">
        <f t="shared" ref="AE122" si="362">Y122</f>
        <v>1.5596352336376453E-4</v>
      </c>
    </row>
    <row r="123" spans="1:31" x14ac:dyDescent="0.25">
      <c r="B123" t="s">
        <v>23</v>
      </c>
      <c r="C123" s="10"/>
      <c r="R123">
        <v>1</v>
      </c>
      <c r="S123">
        <f t="shared" si="198"/>
        <v>0</v>
      </c>
      <c r="T123">
        <f t="shared" si="199"/>
        <v>1</v>
      </c>
      <c r="U123" s="2">
        <f t="shared" ref="U123" si="363">U122</f>
        <v>1.0005905741131851</v>
      </c>
      <c r="V123" s="2">
        <f t="shared" si="201"/>
        <v>0.99940977445874057</v>
      </c>
      <c r="Y123" s="3"/>
      <c r="Z123" s="3"/>
      <c r="AE123" s="2"/>
    </row>
    <row r="124" spans="1:31" x14ac:dyDescent="0.25">
      <c r="A124" t="str">
        <f t="shared" si="1"/>
        <v>yo</v>
      </c>
      <c r="B124" t="s">
        <v>24</v>
      </c>
      <c r="C124" s="10">
        <v>7</v>
      </c>
      <c r="D124" s="26" t="s">
        <v>5</v>
      </c>
      <c r="E124" s="26" t="s">
        <v>4</v>
      </c>
      <c r="J124">
        <v>1</v>
      </c>
      <c r="M124" s="18">
        <v>1</v>
      </c>
      <c r="N124" s="18">
        <v>1</v>
      </c>
      <c r="P124">
        <v>1</v>
      </c>
      <c r="Q124">
        <v>1</v>
      </c>
      <c r="S124">
        <f t="shared" si="198"/>
        <v>6.2222425299304813</v>
      </c>
      <c r="T124">
        <f t="shared" si="199"/>
        <v>1.9847892734874135E-3</v>
      </c>
      <c r="U124" s="2">
        <f t="shared" ref="U124" si="364">SUM(T124:T125)</f>
        <v>1.0019847892734874</v>
      </c>
      <c r="V124" s="2">
        <f t="shared" si="201"/>
        <v>1.9808576883951815E-3</v>
      </c>
      <c r="W124" s="2">
        <f t="shared" ref="W124" si="365">V124</f>
        <v>1.9808576883951815E-3</v>
      </c>
      <c r="Y124" s="2">
        <f t="shared" ref="Y124" si="366">W124/X$4</f>
        <v>5.2342964302261135E-4</v>
      </c>
      <c r="Z124" s="2">
        <f t="shared" ref="Z124" si="367">LN(Y124)</f>
        <v>-7.5551079339683067</v>
      </c>
      <c r="AC124" t="str">
        <f t="shared" si="196"/>
        <v>yo</v>
      </c>
      <c r="AD124">
        <f>C124/7502</f>
        <v>9.3308451079712079E-4</v>
      </c>
      <c r="AE124" s="2">
        <f t="shared" ref="AE124" si="368">Y124</f>
        <v>5.2342964302261135E-4</v>
      </c>
    </row>
    <row r="125" spans="1:31" x14ac:dyDescent="0.25">
      <c r="B125" t="s">
        <v>23</v>
      </c>
      <c r="C125" s="10"/>
      <c r="R125">
        <v>1</v>
      </c>
      <c r="S125">
        <f t="shared" si="198"/>
        <v>0</v>
      </c>
      <c r="T125">
        <f t="shared" si="199"/>
        <v>1</v>
      </c>
      <c r="U125" s="2">
        <f t="shared" ref="U125" si="369">U124</f>
        <v>1.0019847892734874</v>
      </c>
      <c r="V125" s="2">
        <f t="shared" si="201"/>
        <v>0.99801914231160482</v>
      </c>
      <c r="Y125" s="3"/>
      <c r="Z125" s="3"/>
      <c r="AE125" s="2"/>
    </row>
    <row r="126" spans="1:31" x14ac:dyDescent="0.25">
      <c r="A126" t="str">
        <f t="shared" si="1"/>
        <v>yø</v>
      </c>
      <c r="B126" t="s">
        <v>24</v>
      </c>
      <c r="C126" s="10">
        <v>2</v>
      </c>
      <c r="D126" s="26" t="s">
        <v>5</v>
      </c>
      <c r="E126" s="26" t="s">
        <v>6</v>
      </c>
      <c r="K126">
        <v>1</v>
      </c>
      <c r="M126" s="18">
        <v>1</v>
      </c>
      <c r="P126">
        <v>1</v>
      </c>
      <c r="S126">
        <f t="shared" si="198"/>
        <v>4.4844777879067044</v>
      </c>
      <c r="T126">
        <f t="shared" si="199"/>
        <v>1.1282777985680776E-2</v>
      </c>
      <c r="U126" s="2">
        <f t="shared" ref="U126" si="370">SUM(T126:T127)</f>
        <v>1.0112827779856808</v>
      </c>
      <c r="V126" s="2">
        <f t="shared" si="201"/>
        <v>1.115689719165823E-2</v>
      </c>
      <c r="W126" s="2">
        <f t="shared" ref="W126" si="371">V126</f>
        <v>1.115689719165823E-2</v>
      </c>
      <c r="Y126" s="2">
        <f t="shared" ref="Y126" si="372">W126/X$4</f>
        <v>2.9481424882172509E-3</v>
      </c>
      <c r="Z126" s="2">
        <f t="shared" ref="Z126" si="373">LN(Y126)</f>
        <v>-5.8265799719637785</v>
      </c>
      <c r="AC126" t="str">
        <f t="shared" si="196"/>
        <v>yø</v>
      </c>
      <c r="AD126">
        <f>C126/7502</f>
        <v>2.6659557451346307E-4</v>
      </c>
      <c r="AE126" s="2">
        <f t="shared" ref="AE126" si="374">Y126</f>
        <v>2.9481424882172509E-3</v>
      </c>
    </row>
    <row r="127" spans="1:31" x14ac:dyDescent="0.25">
      <c r="B127" t="s">
        <v>23</v>
      </c>
      <c r="C127" s="10"/>
      <c r="R127">
        <v>1</v>
      </c>
      <c r="S127">
        <f t="shared" si="198"/>
        <v>0</v>
      </c>
      <c r="T127">
        <f t="shared" si="199"/>
        <v>1</v>
      </c>
      <c r="U127" s="2">
        <f t="shared" ref="U127" si="375">U126</f>
        <v>1.0112827779856808</v>
      </c>
      <c r="V127" s="2">
        <f t="shared" si="201"/>
        <v>0.98884310280834176</v>
      </c>
      <c r="Y127" s="3"/>
      <c r="Z127" s="3"/>
      <c r="AE127" s="2"/>
    </row>
    <row r="128" spans="1:31" x14ac:dyDescent="0.25">
      <c r="A128" t="str">
        <f t="shared" si="1"/>
        <v>yu</v>
      </c>
      <c r="B128" t="s">
        <v>24</v>
      </c>
      <c r="C128" s="10">
        <v>32</v>
      </c>
      <c r="D128" s="26" t="s">
        <v>5</v>
      </c>
      <c r="E128" s="26" t="s">
        <v>3</v>
      </c>
      <c r="L128">
        <v>1</v>
      </c>
      <c r="M128" s="18">
        <v>1</v>
      </c>
      <c r="N128" s="18">
        <v>1</v>
      </c>
      <c r="Q128">
        <v>1</v>
      </c>
      <c r="S128">
        <f t="shared" si="198"/>
        <v>4.9313966142461698</v>
      </c>
      <c r="T128">
        <f t="shared" si="199"/>
        <v>7.2164176884244513E-3</v>
      </c>
      <c r="U128" s="2">
        <f t="shared" ref="U128" si="376">SUM(T128:T129)</f>
        <v>1.0072164176884244</v>
      </c>
      <c r="V128" s="2">
        <f t="shared" si="201"/>
        <v>7.1647141187255762E-3</v>
      </c>
      <c r="W128" s="2">
        <f t="shared" ref="W128" si="377">V128</f>
        <v>7.1647141187255762E-3</v>
      </c>
      <c r="Y128" s="2">
        <f t="shared" ref="Y128" si="378">W128/X$4</f>
        <v>1.8932322980566494E-3</v>
      </c>
      <c r="Z128" s="2">
        <f t="shared" ref="Z128" si="379">LN(Y128)</f>
        <v>-6.2694697000435538</v>
      </c>
      <c r="AC128" t="str">
        <f t="shared" si="196"/>
        <v>yu</v>
      </c>
      <c r="AD128">
        <f>C128/7502</f>
        <v>4.2655291922154091E-3</v>
      </c>
      <c r="AE128" s="2">
        <f t="shared" ref="AE128" si="380">Y128</f>
        <v>1.8932322980566494E-3</v>
      </c>
    </row>
    <row r="129" spans="1:31" x14ac:dyDescent="0.25">
      <c r="B129" t="s">
        <v>23</v>
      </c>
      <c r="C129" s="10"/>
      <c r="R129">
        <v>1</v>
      </c>
      <c r="S129">
        <f t="shared" si="198"/>
        <v>0</v>
      </c>
      <c r="T129">
        <f t="shared" si="199"/>
        <v>1</v>
      </c>
      <c r="U129" s="2">
        <f t="shared" ref="U129" si="381">U128</f>
        <v>1.0072164176884244</v>
      </c>
      <c r="V129" s="2">
        <f t="shared" si="201"/>
        <v>0.99283528588127445</v>
      </c>
      <c r="Y129" s="3"/>
      <c r="Z129" s="3"/>
      <c r="AE129" s="2"/>
    </row>
    <row r="130" spans="1:31" x14ac:dyDescent="0.25">
      <c r="A130" t="str">
        <f t="shared" si="1"/>
        <v>yy</v>
      </c>
      <c r="B130" t="s">
        <v>24</v>
      </c>
      <c r="C130" s="10">
        <v>131</v>
      </c>
      <c r="D130" s="26" t="s">
        <v>5</v>
      </c>
      <c r="E130" s="26" t="s">
        <v>5</v>
      </c>
      <c r="M130" s="18">
        <v>2</v>
      </c>
      <c r="S130">
        <f t="shared" si="198"/>
        <v>2.5399398662890436</v>
      </c>
      <c r="T130">
        <f t="shared" si="199"/>
        <v>7.887114246255994E-2</v>
      </c>
      <c r="U130" s="2">
        <f t="shared" ref="U130" si="382">SUM(T130:T131)</f>
        <v>1.0788711424625599</v>
      </c>
      <c r="V130" s="2">
        <f t="shared" si="201"/>
        <v>7.3105248030393963E-2</v>
      </c>
      <c r="W130" s="2">
        <f t="shared" ref="W130" si="383">V130</f>
        <v>7.3105248030393963E-2</v>
      </c>
      <c r="Y130" s="2">
        <f t="shared" ref="Y130" si="384">W130/X$4</f>
        <v>1.9317618879844844E-2</v>
      </c>
      <c r="Z130" s="2">
        <f t="shared" ref="Z130" si="385">LN(Y130)</f>
        <v>-3.9467377041780671</v>
      </c>
      <c r="AC130" t="str">
        <f t="shared" si="196"/>
        <v>yy</v>
      </c>
      <c r="AD130">
        <f>C130/7502</f>
        <v>1.7462010130631832E-2</v>
      </c>
      <c r="AE130" s="2">
        <f t="shared" ref="AE130" si="386">Y130</f>
        <v>1.9317618879844844E-2</v>
      </c>
    </row>
    <row r="131" spans="1:31" x14ac:dyDescent="0.25">
      <c r="B131" t="s">
        <v>23</v>
      </c>
      <c r="R131">
        <v>1</v>
      </c>
      <c r="S131">
        <f t="shared" si="198"/>
        <v>0</v>
      </c>
      <c r="T131">
        <f t="shared" si="199"/>
        <v>1</v>
      </c>
      <c r="U131" s="2">
        <f t="shared" ref="U131" si="387">U130</f>
        <v>1.0788711424625599</v>
      </c>
      <c r="V131" s="2">
        <f t="shared" si="201"/>
        <v>0.92689475196960613</v>
      </c>
      <c r="Y131" s="3"/>
      <c r="Z131" s="3"/>
      <c r="AE131" s="2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MaxEntWithPairwiseComparisons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</dc:creator>
  <cp:lastModifiedBy>xx</cp:lastModifiedBy>
  <dcterms:created xsi:type="dcterms:W3CDTF">2019-04-09T00:52:57Z</dcterms:created>
  <dcterms:modified xsi:type="dcterms:W3CDTF">2026-08-28T01:08:57Z</dcterms:modified>
</cp:coreProperties>
</file>